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showInkAnnotation="0" codeName="ThisWorkbook" autoCompressPictures="0"/>
  <mc:AlternateContent xmlns:mc="http://schemas.openxmlformats.org/markup-compatibility/2006">
    <mc:Choice Requires="x15">
      <x15ac:absPath xmlns:x15ac="http://schemas.microsoft.com/office/spreadsheetml/2010/11/ac" url="C:\Users\FMFP-Lova\Documents\2.CANEVAS\1. REQUETE INDIV (RIE)  - FMFP - JUILLET 2026\"/>
    </mc:Choice>
  </mc:AlternateContent>
  <xr:revisionPtr revIDLastSave="0" documentId="13_ncr:1_{EBAE4C45-3D5F-45F5-A830-F6B7F4CC3B03}" xr6:coauthVersionLast="47" xr6:coauthVersionMax="47" xr10:uidLastSave="{00000000-0000-0000-0000-000000000000}"/>
  <bookViews>
    <workbookView xWindow="28680" yWindow="-120" windowWidth="24240" windowHeight="13020" tabRatio="706" xr2:uid="{00000000-000D-0000-FFFF-FFFF00000000}"/>
  </bookViews>
  <sheets>
    <sheet name="CAHIER DES CHARGES (CDC)" sheetId="18" r:id="rId1"/>
    <sheet name="RÉPARTITION DES BÉNÉFICIAIRES" sheetId="17" r:id="rId2"/>
    <sheet name="BUDGET DETAILLÉ" sheetId="5" r:id="rId3"/>
    <sheet name="RECAPITULATIF DU BUDGET" sheetId="16" r:id="rId4"/>
  </sheets>
  <definedNames>
    <definedName name="TitreColonne1" localSheetId="1">#REF!</definedName>
    <definedName name="TitreColonne1">#REF!</definedName>
    <definedName name="_xlnm.Print_Area" localSheetId="2">'BUDGET DETAILLÉ'!$B$1:$J$35</definedName>
    <definedName name="_xlnm.Print_Area" localSheetId="0">'CAHIER DES CHARGES (CDC)'!$B$1:$G$24</definedName>
    <definedName name="_xlnm.Print_Area" localSheetId="1">'RÉPARTITION DES BÉNÉFICIAIRES'!$B$1:$T$33</definedName>
    <definedName name="ZonteTitreLigne1..D4" localSheetId="1">#REF!</definedName>
    <definedName name="ZonteTitreLigne1..D4">#REF!</definedName>
    <definedName name="ZonteTitreLigne2..D11" localSheetId="1">#REF!</definedName>
    <definedName name="ZonteTitreLigne2..D1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8" i="5" l="1"/>
  <c r="F13" i="18"/>
  <c r="E13" i="18"/>
  <c r="D13" i="18"/>
  <c r="M23" i="17"/>
  <c r="F22" i="5" l="1"/>
  <c r="M8" i="17" l="1"/>
  <c r="N8" i="17"/>
  <c r="M9" i="17"/>
  <c r="N9" i="17"/>
  <c r="M10" i="17"/>
  <c r="N10" i="17"/>
  <c r="M11" i="17"/>
  <c r="N11" i="17"/>
  <c r="M12" i="17"/>
  <c r="N12" i="17"/>
  <c r="M13" i="17"/>
  <c r="N13" i="17"/>
  <c r="M14" i="17"/>
  <c r="N14" i="17"/>
  <c r="M15" i="17"/>
  <c r="N15" i="17"/>
  <c r="M16" i="17"/>
  <c r="N16" i="17"/>
  <c r="M22" i="17"/>
  <c r="Q22" i="17" s="1"/>
  <c r="N22" i="17"/>
  <c r="N23" i="17"/>
  <c r="M24" i="17"/>
  <c r="N24" i="17"/>
  <c r="M25" i="17"/>
  <c r="N25" i="17"/>
  <c r="M26" i="17"/>
  <c r="N26" i="17"/>
  <c r="M27" i="17"/>
  <c r="N27" i="17"/>
  <c r="M28" i="17"/>
  <c r="N28" i="17"/>
  <c r="M29" i="17"/>
  <c r="N29" i="17"/>
  <c r="M30" i="17"/>
  <c r="N30" i="17"/>
  <c r="C31" i="17"/>
  <c r="E31" i="17"/>
  <c r="G31" i="17"/>
  <c r="I31" i="17"/>
  <c r="K31" i="17"/>
  <c r="O31" i="17"/>
  <c r="P31" i="17"/>
  <c r="S31" i="17"/>
  <c r="Q28" i="17" l="1"/>
  <c r="R25" i="17"/>
  <c r="R28" i="17"/>
  <c r="N31" i="17"/>
  <c r="Q8" i="17"/>
  <c r="R8" i="17"/>
  <c r="Q25" i="17"/>
  <c r="R22" i="17"/>
  <c r="M31" i="17"/>
  <c r="Q31" i="17" l="1"/>
  <c r="B15" i="16"/>
  <c r="B14" i="16"/>
  <c r="B13" i="16"/>
  <c r="F9" i="5" l="1"/>
  <c r="J8" i="5" l="1"/>
  <c r="F26" i="5" l="1"/>
  <c r="J26" i="5" s="1"/>
  <c r="F25" i="5"/>
  <c r="J25" i="5" s="1"/>
  <c r="J22" i="5"/>
  <c r="F21" i="5"/>
  <c r="J21" i="5" s="1"/>
  <c r="F20" i="5"/>
  <c r="J20" i="5" s="1"/>
  <c r="F15" i="5"/>
  <c r="J15" i="5" s="1"/>
  <c r="F16" i="5"/>
  <c r="J16" i="5" s="1"/>
  <c r="F17" i="5"/>
  <c r="J17" i="5" s="1"/>
  <c r="F14" i="5"/>
  <c r="J9" i="5"/>
  <c r="F10" i="5"/>
  <c r="J10" i="5" s="1"/>
  <c r="F11" i="5"/>
  <c r="J11" i="5" s="1"/>
  <c r="J23" i="5" l="1"/>
  <c r="G7" i="16" s="1"/>
  <c r="J12" i="5"/>
  <c r="F18" i="5"/>
  <c r="E6" i="16" s="1"/>
  <c r="F12" i="5"/>
  <c r="E5" i="16" s="1"/>
  <c r="J14" i="5"/>
  <c r="G5" i="16" l="1"/>
  <c r="I23" i="5"/>
  <c r="J27" i="5"/>
  <c r="G8" i="16" s="1"/>
  <c r="I27" i="5" l="1"/>
  <c r="H27" i="5"/>
  <c r="H23" i="5"/>
  <c r="F23" i="5"/>
  <c r="E7" i="16" s="1"/>
  <c r="I18" i="5"/>
  <c r="H18" i="5"/>
  <c r="I12" i="5"/>
  <c r="H12" i="5"/>
  <c r="H28" i="5" l="1"/>
  <c r="E13" i="16" s="1"/>
  <c r="I28" i="5"/>
  <c r="E14" i="16" s="1"/>
  <c r="F27" i="5"/>
  <c r="E8" i="16" s="1"/>
  <c r="J18" i="5"/>
  <c r="G6" i="16" s="1"/>
  <c r="G10" i="16" l="1"/>
  <c r="E20" i="16"/>
  <c r="E22" i="16" s="1"/>
  <c r="J28" i="5"/>
  <c r="E19" i="16" s="1"/>
  <c r="E21" i="16" s="1"/>
  <c r="F28" i="5"/>
  <c r="E10" i="16" s="1"/>
  <c r="F8" i="16" l="1"/>
  <c r="F7" i="16"/>
  <c r="F6" i="16"/>
  <c r="F5" i="16"/>
  <c r="H6" i="16"/>
  <c r="H7" i="16"/>
  <c r="H8" i="16"/>
  <c r="H5" i="16"/>
  <c r="K12" i="5"/>
  <c r="K23" i="5"/>
  <c r="K18" i="5"/>
  <c r="K28" i="5"/>
  <c r="E15" i="16"/>
  <c r="E17" i="16" l="1"/>
  <c r="F15" i="16" s="1"/>
  <c r="G12" i="16"/>
  <c r="F14" i="16" l="1"/>
  <c r="F13" i="16"/>
  <c r="F17" i="16" l="1"/>
</calcChain>
</file>

<file path=xl/sharedStrings.xml><?xml version="1.0" encoding="utf-8"?>
<sst xmlns="http://schemas.openxmlformats.org/spreadsheetml/2006/main" count="173" uniqueCount="116">
  <si>
    <t>Coût total</t>
  </si>
  <si>
    <t>Désignation</t>
  </si>
  <si>
    <t>Qté</t>
  </si>
  <si>
    <t>Prix Unit.</t>
  </si>
  <si>
    <t>Perdiems</t>
  </si>
  <si>
    <t>J</t>
  </si>
  <si>
    <t>S.Total 1</t>
  </si>
  <si>
    <t>Location salle</t>
  </si>
  <si>
    <t>Location matériel</t>
  </si>
  <si>
    <t>Fournitures et supports</t>
  </si>
  <si>
    <t>S.Total 2</t>
  </si>
  <si>
    <t>S.Total 3</t>
  </si>
  <si>
    <t>S.Total 4</t>
  </si>
  <si>
    <t>RECAPITULATIF DU BUDGET</t>
  </si>
  <si>
    <t>BUDGET DETAILLE</t>
  </si>
  <si>
    <t>Achat matière d'œuvre (pratique)</t>
  </si>
  <si>
    <t>à préciser</t>
  </si>
  <si>
    <t>nb</t>
  </si>
  <si>
    <t>Honoraire (si prestataire externe)</t>
  </si>
  <si>
    <t>Coût pédagogique</t>
  </si>
  <si>
    <t xml:space="preserve">Autres </t>
  </si>
  <si>
    <t xml:space="preserve">Coût des prestations de formation </t>
  </si>
  <si>
    <t>Frais pédagogiques</t>
  </si>
  <si>
    <t>Autres</t>
  </si>
  <si>
    <t xml:space="preserve">(2) Dans le cas d'un co-financement par un ou des partenaire(s) en dehors des entreprises associées </t>
  </si>
  <si>
    <r>
      <rPr>
        <b/>
        <sz val="8"/>
        <color theme="1"/>
        <rFont val="Century Gothic"/>
        <family val="2"/>
      </rPr>
      <t>(2)</t>
    </r>
    <r>
      <rPr>
        <b/>
        <sz val="10"/>
        <color theme="1"/>
        <rFont val="Century Gothic"/>
        <family val="2"/>
      </rPr>
      <t xml:space="preserve"> Part du coût global à financer par d'autres partenaires</t>
    </r>
  </si>
  <si>
    <r>
      <t>TOTAL (</t>
    </r>
    <r>
      <rPr>
        <b/>
        <i/>
        <sz val="14"/>
        <color theme="1"/>
        <rFont val="Century Gothic"/>
        <family val="2"/>
      </rPr>
      <t>S.T1+S.T2+S.T3+S.T4)</t>
    </r>
  </si>
  <si>
    <t>(*) Renseigner obligatoirement la colonne "TOTAL" de chaque désignation puis répartir selon (1) (2) ou (3)</t>
  </si>
  <si>
    <t>TOTAL*
(Ar)</t>
  </si>
  <si>
    <t>Coût total de la prestation (4)</t>
  </si>
  <si>
    <t>(1) Hors cotisation mais contribution propre de l'entreprise</t>
  </si>
  <si>
    <r>
      <rPr>
        <b/>
        <sz val="8"/>
        <color theme="1"/>
        <rFont val="Century Gothic"/>
        <family val="2"/>
      </rPr>
      <t>(1)</t>
    </r>
    <r>
      <rPr>
        <b/>
        <sz val="10"/>
        <color theme="1"/>
        <rFont val="Century Gothic"/>
        <family val="2"/>
      </rPr>
      <t xml:space="preserve"> Part de la contribution de l'entreprise en dehors du droit de tirage</t>
    </r>
  </si>
  <si>
    <t xml:space="preserve">(3) Part demandée au FMFP - dans les limites du droit de tirage </t>
  </si>
  <si>
    <t>(3) Part demandée au FMFP - dans les limites du droit de tirage de l'entreprise</t>
  </si>
  <si>
    <t>*** Si vous avez des difficultés concernant le remplissage de ces tableaux, merci de contacter le Département Formation et Insertion du FMFP qui vous accompagnera dans cette démarche (020 22 538 86)</t>
  </si>
  <si>
    <t xml:space="preserve">TOTAL </t>
  </si>
  <si>
    <t>F</t>
  </si>
  <si>
    <t>H</t>
  </si>
  <si>
    <r>
      <t xml:space="preserve">Dont Jeunes -35 ans
parmis TOTAL   </t>
    </r>
    <r>
      <rPr>
        <b/>
        <i/>
        <sz val="12"/>
        <color rgb="FFFF0000"/>
        <rFont val="Century Gothic"/>
        <family val="2"/>
      </rPr>
      <t>OBLIGATOIRE</t>
    </r>
  </si>
  <si>
    <r>
      <t xml:space="preserve">TOTAL </t>
    </r>
    <r>
      <rPr>
        <b/>
        <i/>
        <sz val="12"/>
        <color theme="4"/>
        <rFont val="Century Gothic"/>
        <family val="2"/>
      </rPr>
      <t xml:space="preserve">
(FPC+FPE)</t>
    </r>
  </si>
  <si>
    <r>
      <t>TOTAL FPE</t>
    </r>
    <r>
      <rPr>
        <b/>
        <i/>
        <sz val="12"/>
        <color theme="4"/>
        <rFont val="Century Gothic"/>
        <family val="2"/>
      </rPr>
      <t xml:space="preserve">
(Si applicable)</t>
    </r>
  </si>
  <si>
    <t>TOTAL FPC</t>
  </si>
  <si>
    <t>AUTRES</t>
  </si>
  <si>
    <t>OUVRIERS PROFESSIONNELS</t>
  </si>
  <si>
    <t>OUVRIERS SPECIALISÉS</t>
  </si>
  <si>
    <t>CADRES INTERMEDIAIRES</t>
  </si>
  <si>
    <t>CADRES SUPÉRIEURS</t>
  </si>
  <si>
    <r>
      <t xml:space="preserve">Dont Jeunes -35 ans
parmis TOTAL  </t>
    </r>
    <r>
      <rPr>
        <b/>
        <i/>
        <sz val="12"/>
        <color rgb="FFFF0000"/>
        <rFont val="Century Gothic"/>
        <family val="2"/>
      </rPr>
      <t>OBLIGATOIRE</t>
    </r>
  </si>
  <si>
    <r>
      <t xml:space="preserve">Dans ce premier tableau </t>
    </r>
    <r>
      <rPr>
        <i/>
        <sz val="14"/>
        <color theme="1"/>
        <rFont val="Century Gothic"/>
        <family val="2"/>
      </rPr>
      <t>récapitulatif du projet</t>
    </r>
    <r>
      <rPr>
        <sz val="14"/>
        <color theme="1"/>
        <rFont val="Century Gothic"/>
        <family val="2"/>
      </rPr>
      <t xml:space="preserve">, </t>
    </r>
    <r>
      <rPr>
        <b/>
        <u/>
        <sz val="14"/>
        <color theme="1"/>
        <rFont val="Century Gothic"/>
        <family val="2"/>
      </rPr>
      <t>UNE MÊME PERSONNE</t>
    </r>
    <r>
      <rPr>
        <b/>
        <sz val="14"/>
        <color theme="1"/>
        <rFont val="Century Gothic"/>
        <family val="2"/>
      </rPr>
      <t xml:space="preserve"> </t>
    </r>
    <r>
      <rPr>
        <sz val="14"/>
        <color theme="1"/>
        <rFont val="Century Gothic"/>
        <family val="2"/>
      </rPr>
      <t xml:space="preserve">participant à plusieurs modules, </t>
    </r>
    <r>
      <rPr>
        <b/>
        <u/>
        <sz val="14"/>
        <color theme="1"/>
        <rFont val="Century Gothic"/>
        <family val="2"/>
      </rPr>
      <t>SERA COMPTÉE UNE SEULE FOIS</t>
    </r>
  </si>
  <si>
    <t>RÉPARTITION DES BÉNÉFICIAIRES DANS LE CADRE DU PROJET DE FORMATION</t>
  </si>
  <si>
    <t>SOUS-MODULES</t>
  </si>
  <si>
    <t>INTITULÉ DU PROJET</t>
  </si>
  <si>
    <r>
      <t xml:space="preserve">(*) Renseigner </t>
    </r>
    <r>
      <rPr>
        <b/>
        <u/>
        <sz val="17"/>
        <color rgb="FFFF0000"/>
        <rFont val="Century Gothic"/>
        <family val="2"/>
      </rPr>
      <t>obligatoirement</t>
    </r>
    <r>
      <rPr>
        <b/>
        <i/>
        <u/>
        <sz val="17"/>
        <color rgb="FFFF0000"/>
        <rFont val="Century Gothic"/>
        <family val="2"/>
      </rPr>
      <t xml:space="preserve"> le premier tableau </t>
    </r>
    <r>
      <rPr>
        <sz val="14"/>
        <color rgb="FFFF0000"/>
        <rFont val="Century Gothic"/>
        <family val="2"/>
      </rPr>
      <t xml:space="preserve">avec les informations sur chaque ligne afin que les TOTAUX soient générés automatiquement/ Il est à noter que le </t>
    </r>
    <r>
      <rPr>
        <b/>
        <u/>
        <sz val="14"/>
        <color rgb="FFFF0000"/>
        <rFont val="Century Gothic"/>
        <family val="2"/>
      </rPr>
      <t>FMFP s’appuiera sur le tableau n°1 pour le calcul du ratio par bénéficiaire</t>
    </r>
  </si>
  <si>
    <r>
      <t xml:space="preserve">Dans ce second tableau, </t>
    </r>
    <r>
      <rPr>
        <b/>
        <u/>
        <sz val="14"/>
        <color theme="1"/>
        <rFont val="Century Gothic"/>
        <family val="2"/>
      </rPr>
      <t>RENSEIGNER</t>
    </r>
    <r>
      <rPr>
        <sz val="14"/>
        <color theme="1"/>
        <rFont val="Century Gothic"/>
        <family val="2"/>
      </rPr>
      <t xml:space="preserve"> le nombre de </t>
    </r>
    <r>
      <rPr>
        <b/>
        <u/>
        <sz val="14"/>
        <color theme="1"/>
        <rFont val="Century Gothic"/>
        <family val="2"/>
      </rPr>
      <t>PERSONNES à former si les participants sont différents sur CHAQUE SOUS-MODULE</t>
    </r>
    <r>
      <rPr>
        <sz val="14"/>
        <color theme="1"/>
        <rFont val="Century Gothic"/>
        <family val="2"/>
      </rPr>
      <t>, même si la même personne participe à plusieurs modules (facultatif)</t>
    </r>
  </si>
  <si>
    <r>
      <t>Accomodation des bénéficiaires 
(</t>
    </r>
    <r>
      <rPr>
        <b/>
        <sz val="10"/>
        <color rgb="FFFF0000"/>
        <rFont val="Century Gothic"/>
        <family val="2"/>
      </rPr>
      <t>ne dépassant pas 1/3 du coût total</t>
    </r>
    <r>
      <rPr>
        <b/>
        <sz val="10"/>
        <color theme="1"/>
        <rFont val="Century Gothic"/>
        <family val="2"/>
      </rPr>
      <t>)</t>
    </r>
  </si>
  <si>
    <t>Management opérationnel</t>
  </si>
  <si>
    <t>Exemple : Stratégie opérationnelle</t>
  </si>
  <si>
    <t>Exemple : Gestion d'équipe</t>
  </si>
  <si>
    <t>Exemple : Reporting &amp; KPIs</t>
  </si>
  <si>
    <t>Equivalent du Salaire journalier des formateurs (si formateur en interne)</t>
  </si>
  <si>
    <t>H/J</t>
  </si>
  <si>
    <t>Voyage(AR)</t>
  </si>
  <si>
    <t>nuitée</t>
  </si>
  <si>
    <r>
      <t xml:space="preserve">Restauration 
</t>
    </r>
    <r>
      <rPr>
        <i/>
        <sz val="10"/>
        <color theme="1"/>
        <rFont val="Century Gothic"/>
        <family val="2"/>
      </rPr>
      <t>(uniquement lorsque la formation se trouve en dehors du lieu de résidence des participants)</t>
    </r>
  </si>
  <si>
    <r>
      <t xml:space="preserve">Hébergement
</t>
    </r>
    <r>
      <rPr>
        <i/>
        <sz val="10"/>
        <color theme="1"/>
        <rFont val="Century Gothic"/>
        <family val="2"/>
      </rPr>
      <t>(uniquement lorsque la formation se trouve en dehors du lieu de résidence des participants)</t>
    </r>
  </si>
  <si>
    <r>
      <t xml:space="preserve">Frais de déplacement 
</t>
    </r>
    <r>
      <rPr>
        <i/>
        <sz val="10"/>
        <color theme="1"/>
        <rFont val="Century Gothic"/>
        <family val="2"/>
      </rPr>
      <t>(uniquement lorsque la formation se trouve en dehors de la région d'exercice des participants)</t>
    </r>
  </si>
  <si>
    <r>
      <t xml:space="preserve">Frais de déplacement
</t>
    </r>
    <r>
      <rPr>
        <i/>
        <sz val="10"/>
        <color theme="1"/>
        <rFont val="Century Gothic"/>
        <family val="2"/>
      </rPr>
      <t>(uniquement lorsque la formation se trouve en dehors de la région d'exercice des participants)</t>
    </r>
  </si>
  <si>
    <r>
      <t xml:space="preserve">Unité
</t>
    </r>
    <r>
      <rPr>
        <b/>
        <sz val="10"/>
        <color rgb="FFFF0000"/>
        <rFont val="Century Gothic"/>
        <family val="2"/>
      </rPr>
      <t>(à préciser / modifier)</t>
    </r>
  </si>
  <si>
    <t>sur part demandée FMFP</t>
  </si>
  <si>
    <t>% sur part demandée FMFP</t>
  </si>
  <si>
    <t>(**) Rajouter des lignes si nécessaire, tout en respectant les calculs générés automatiquement</t>
  </si>
  <si>
    <r>
      <t xml:space="preserve">Justification / Observations
</t>
    </r>
    <r>
      <rPr>
        <b/>
        <i/>
        <sz val="10"/>
        <color theme="1"/>
        <rFont val="Century Gothic"/>
        <family val="2"/>
      </rPr>
      <t xml:space="preserve">
</t>
    </r>
    <r>
      <rPr>
        <b/>
        <i/>
        <sz val="10"/>
        <color rgb="FFFF0000"/>
        <rFont val="Century Gothic"/>
        <family val="2"/>
      </rPr>
      <t>(Insérer sur cette colonne toute justification utile concernant la compréhension des montants)</t>
    </r>
  </si>
  <si>
    <t>global</t>
  </si>
  <si>
    <t>% global</t>
  </si>
  <si>
    <r>
      <t>Accommodations des participants
(</t>
    </r>
    <r>
      <rPr>
        <b/>
        <i/>
        <sz val="10"/>
        <color rgb="FFFF0000"/>
        <rFont val="Century Gothic"/>
        <family val="2"/>
      </rPr>
      <t>ne dépassant pas 1/3 du coût total 
concernant la part demandée FMFP</t>
    </r>
    <r>
      <rPr>
        <b/>
        <i/>
        <sz val="10"/>
        <color theme="1"/>
        <rFont val="Century Gothic"/>
        <family val="2"/>
      </rPr>
      <t>)</t>
    </r>
  </si>
  <si>
    <r>
      <t xml:space="preserve">RATIO PAR BÉNÉFICIAIRE DISPOSITIF </t>
    </r>
    <r>
      <rPr>
        <b/>
        <i/>
        <sz val="10"/>
        <color theme="1"/>
        <rFont val="Century Gothic"/>
        <family val="2"/>
      </rPr>
      <t>(INDICATIF)</t>
    </r>
  </si>
  <si>
    <t>RATIO PAR HEURE DISPOSITIF</t>
  </si>
  <si>
    <r>
      <t xml:space="preserve">RATIO PAR BÉNÉFICIAIRE GLOBAL </t>
    </r>
    <r>
      <rPr>
        <b/>
        <i/>
        <sz val="10"/>
        <color theme="1"/>
        <rFont val="Century Gothic"/>
        <family val="2"/>
      </rPr>
      <t>(INDICATIF)</t>
    </r>
  </si>
  <si>
    <t>RATIO PAR HEURE GLOBAL</t>
  </si>
  <si>
    <t>CAHIER DES CHARGES DE FORMATION</t>
  </si>
  <si>
    <t xml:space="preserve">Porteur du projet : </t>
  </si>
  <si>
    <t xml:space="preserve">Intitulé du projet : </t>
  </si>
  <si>
    <t>Entreprise 1
Entreprise 2
Entreprise 3</t>
  </si>
  <si>
    <r>
      <t>TOTAL FPE</t>
    </r>
    <r>
      <rPr>
        <b/>
        <i/>
        <sz val="12"/>
        <color theme="4"/>
        <rFont val="Century Gothic"/>
        <family val="2"/>
      </rPr>
      <t xml:space="preserve">
(Si applicable)
</t>
    </r>
    <r>
      <rPr>
        <b/>
        <i/>
        <sz val="12"/>
        <color rgb="FFFF0000"/>
        <rFont val="Century Gothic"/>
        <family val="2"/>
      </rPr>
      <t xml:space="preserve">
INTITULÉ DES POSTES VISÉS*</t>
    </r>
    <r>
      <rPr>
        <b/>
        <i/>
        <sz val="12"/>
        <color theme="4"/>
        <rFont val="Century Gothic"/>
        <family val="2"/>
      </rPr>
      <t xml:space="preserve"> : 
1) ...........................
2) ...........................</t>
    </r>
  </si>
  <si>
    <t>Module 3</t>
  </si>
  <si>
    <t>Module 1</t>
  </si>
  <si>
    <t>Module 2</t>
  </si>
  <si>
    <t>N°</t>
  </si>
  <si>
    <t>☐ Expertise     
☐ Maîtrise
☐ Application intermédiaire
☐ Application de base</t>
  </si>
  <si>
    <t>OBLIGATOIRE : 
Expliquez ici le mode de calcul</t>
  </si>
  <si>
    <t>OBLIGATOIRE : 
Expliquez ici le mode de calcul de la ligne</t>
  </si>
  <si>
    <r>
      <rPr>
        <b/>
        <sz val="12"/>
        <color rgb="FF1F3864"/>
        <rFont val="Century Gothic"/>
        <family val="2"/>
      </rPr>
      <t>Intitulé</t>
    </r>
    <r>
      <rPr>
        <sz val="12"/>
        <color rgb="FF1F3864"/>
        <rFont val="Century Gothic"/>
        <family val="2"/>
      </rPr>
      <t xml:space="preserve"> du module</t>
    </r>
  </si>
  <si>
    <r>
      <t xml:space="preserve">Intitulé des </t>
    </r>
    <r>
      <rPr>
        <b/>
        <sz val="12"/>
        <color rgb="FF1F3864"/>
        <rFont val="Century Gothic"/>
        <family val="2"/>
      </rPr>
      <t>postes</t>
    </r>
    <r>
      <rPr>
        <sz val="12"/>
        <color rgb="FF1F3864"/>
        <rFont val="Century Gothic"/>
        <family val="2"/>
      </rPr>
      <t xml:space="preserve"> 
des participants (métier(s))</t>
    </r>
  </si>
  <si>
    <r>
      <rPr>
        <b/>
        <sz val="12"/>
        <color rgb="FF1F3864"/>
        <rFont val="Century Gothic"/>
        <family val="2"/>
      </rPr>
      <t>Objectifs d'apprentissage</t>
    </r>
    <r>
      <rPr>
        <sz val="12"/>
        <color rgb="FF1F3864"/>
        <rFont val="Century Gothic"/>
        <family val="2"/>
      </rPr>
      <t xml:space="preserve">
(de compétences à acquérir)</t>
    </r>
  </si>
  <si>
    <r>
      <rPr>
        <b/>
        <sz val="12"/>
        <color rgb="FF1F3864"/>
        <rFont val="Century Gothic"/>
        <family val="2"/>
      </rPr>
      <t>Critères de mesure</t>
    </r>
    <r>
      <rPr>
        <sz val="12"/>
        <color rgb="FF1F3864"/>
        <rFont val="Century Gothic"/>
        <family val="2"/>
      </rPr>
      <t xml:space="preserve"> 
des résultats atteints</t>
    </r>
  </si>
  <si>
    <r>
      <rPr>
        <b/>
        <sz val="12"/>
        <color rgb="FF1F3864"/>
        <rFont val="Century Gothic"/>
        <family val="2"/>
      </rPr>
      <t>Durée pratique</t>
    </r>
    <r>
      <rPr>
        <sz val="12"/>
        <color rgb="FF1F3864"/>
        <rFont val="Century Gothic"/>
        <family val="2"/>
      </rPr>
      <t xml:space="preserve">
(en heures)</t>
    </r>
  </si>
  <si>
    <r>
      <rPr>
        <b/>
        <sz val="12"/>
        <color rgb="FF1F3864"/>
        <rFont val="Century Gothic"/>
        <family val="2"/>
      </rPr>
      <t>Durée totale</t>
    </r>
    <r>
      <rPr>
        <sz val="12"/>
        <color rgb="FF1F3864"/>
        <rFont val="Century Gothic"/>
        <family val="2"/>
      </rPr>
      <t xml:space="preserve">
(en heures)</t>
    </r>
  </si>
  <si>
    <r>
      <t xml:space="preserve">Répartition des </t>
    </r>
    <r>
      <rPr>
        <b/>
        <sz val="12"/>
        <color rgb="FF1F3864"/>
        <rFont val="Century Gothic"/>
        <family val="2"/>
      </rPr>
      <t>participants par groupe</t>
    </r>
  </si>
  <si>
    <r>
      <rPr>
        <b/>
        <sz val="12"/>
        <color rgb="FF1F3864"/>
        <rFont val="Century Gothic"/>
        <family val="2"/>
      </rPr>
      <t>Niveau</t>
    </r>
    <r>
      <rPr>
        <sz val="12"/>
        <color rgb="FF1F3864"/>
        <rFont val="Century Gothic"/>
        <family val="2"/>
      </rPr>
      <t xml:space="preserve"> de compétence visé
</t>
    </r>
    <r>
      <rPr>
        <i/>
        <sz val="12"/>
        <color rgb="FFFF0000"/>
        <rFont val="Century Gothic"/>
        <family val="2"/>
      </rPr>
      <t>(Choix déroulant sur SI)</t>
    </r>
  </si>
  <si>
    <r>
      <t xml:space="preserve">Nom et Prénom du </t>
    </r>
    <r>
      <rPr>
        <b/>
        <sz val="12"/>
        <color rgb="FF1F3864"/>
        <rFont val="Century Gothic"/>
        <family val="2"/>
      </rPr>
      <t>Formateur</t>
    </r>
  </si>
  <si>
    <r>
      <t xml:space="preserve">Organisme de formation
</t>
    </r>
    <r>
      <rPr>
        <sz val="12"/>
        <color rgb="FF1F3864"/>
        <rFont val="Century Gothic"/>
        <family val="2"/>
      </rPr>
      <t>(Dénomination commerciale)</t>
    </r>
  </si>
  <si>
    <r>
      <t xml:space="preserve">Catégorie prestataire
</t>
    </r>
    <r>
      <rPr>
        <sz val="12"/>
        <color rgb="FF1F3864"/>
        <rFont val="Century Gothic"/>
        <family val="2"/>
      </rPr>
      <t>(Cabinet, Individuel, Interne)</t>
    </r>
  </si>
  <si>
    <r>
      <rPr>
        <b/>
        <sz val="12"/>
        <color rgb="FF1F3864"/>
        <rFont val="Century Gothic"/>
        <family val="2"/>
      </rPr>
      <t>Références</t>
    </r>
    <r>
      <rPr>
        <sz val="12"/>
        <color rgb="FF1F3864"/>
        <rFont val="Century Gothic"/>
        <family val="2"/>
      </rPr>
      <t xml:space="preserve"> du formateur 
(</t>
    </r>
    <r>
      <rPr>
        <i/>
        <sz val="12"/>
        <color rgb="FF1F3864"/>
        <rFont val="Century Gothic"/>
        <family val="2"/>
      </rPr>
      <t>3 entreprises d'intervention  au minimum</t>
    </r>
    <r>
      <rPr>
        <sz val="12"/>
        <color rgb="FF1F3864"/>
        <rFont val="Century Gothic"/>
        <family val="2"/>
      </rPr>
      <t xml:space="preserve">) </t>
    </r>
    <r>
      <rPr>
        <b/>
        <sz val="12"/>
        <color rgb="FF1F3864"/>
        <rFont val="Century Gothic"/>
        <family val="2"/>
      </rPr>
      <t>dans le domaine visé</t>
    </r>
  </si>
  <si>
    <r>
      <t xml:space="preserve">Support, Outils et Matériels 
</t>
    </r>
    <r>
      <rPr>
        <sz val="12"/>
        <color rgb="FF1F3864"/>
        <rFont val="Century Gothic"/>
        <family val="2"/>
      </rPr>
      <t>conçus pour la formation</t>
    </r>
  </si>
  <si>
    <r>
      <rPr>
        <b/>
        <sz val="12"/>
        <color rgb="FF1F3864"/>
        <rFont val="Century Gothic"/>
        <family val="2"/>
      </rPr>
      <t>Lieu</t>
    </r>
    <r>
      <rPr>
        <sz val="12"/>
        <color rgb="FF1F3864"/>
        <rFont val="Century Gothic"/>
        <family val="2"/>
      </rPr>
      <t xml:space="preserve"> d'éxécution 
de la formation</t>
    </r>
  </si>
  <si>
    <r>
      <rPr>
        <u/>
        <sz val="12"/>
        <color rgb="FF002060"/>
        <rFont val="Century Gothic"/>
        <family val="2"/>
      </rPr>
      <t>Exemple</t>
    </r>
    <r>
      <rPr>
        <sz val="12"/>
        <color rgb="FF002060"/>
        <rFont val="Century Gothic"/>
        <family val="2"/>
      </rPr>
      <t xml:space="preserve"> : Formation en conduite d'engins de chantier</t>
    </r>
  </si>
  <si>
    <r>
      <rPr>
        <u/>
        <sz val="12"/>
        <color rgb="FF002060"/>
        <rFont val="Century Gothic"/>
        <family val="2"/>
      </rPr>
      <t>Exemple</t>
    </r>
    <r>
      <rPr>
        <sz val="12"/>
        <color rgb="FF002060"/>
        <rFont val="Century Gothic"/>
        <family val="2"/>
      </rPr>
      <t xml:space="preserve"> : Conducteur d'engin, mécaniciens, techniciens, maintenanciers</t>
    </r>
  </si>
  <si>
    <r>
      <rPr>
        <u/>
        <sz val="12"/>
        <color rgb="FF002060"/>
        <rFont val="Century Gothic"/>
        <family val="2"/>
      </rPr>
      <t>Exemple</t>
    </r>
    <r>
      <rPr>
        <sz val="12"/>
        <color rgb="FF002060"/>
        <rFont val="Century Gothic"/>
        <family val="2"/>
      </rPr>
      <t xml:space="preserve"> : Savoir conduire les différents engins utilisés dans un chantier donné</t>
    </r>
  </si>
  <si>
    <r>
      <rPr>
        <u/>
        <sz val="12"/>
        <color rgb="FF002060"/>
        <rFont val="Century Gothic"/>
        <family val="2"/>
      </rPr>
      <t>Exemple</t>
    </r>
    <r>
      <rPr>
        <sz val="12"/>
        <color rgb="FF002060"/>
        <rFont val="Century Gothic"/>
        <family val="2"/>
      </rPr>
      <t xml:space="preserve"> : Être capable de conduire quelles que soient les contraintes du chantier</t>
    </r>
  </si>
  <si>
    <r>
      <rPr>
        <b/>
        <sz val="12"/>
        <color rgb="FF1F3864"/>
        <rFont val="Century Gothic"/>
        <family val="2"/>
      </rPr>
      <t>Durée théorie</t>
    </r>
    <r>
      <rPr>
        <sz val="12"/>
        <color rgb="FF1F3864"/>
        <rFont val="Century Gothic"/>
        <family val="2"/>
      </rPr>
      <t xml:space="preserve">
(en heures)</t>
    </r>
  </si>
  <si>
    <r>
      <rPr>
        <u/>
        <sz val="12"/>
        <color rgb="FF002060"/>
        <rFont val="Century Gothic"/>
        <family val="2"/>
      </rPr>
      <t>Exemple</t>
    </r>
    <r>
      <rPr>
        <sz val="12"/>
        <color rgb="FF002060"/>
        <rFont val="Century Gothic"/>
        <family val="2"/>
      </rPr>
      <t xml:space="preserve"> : 
02 groupes de 15 participants pour un total de 30.</t>
    </r>
  </si>
  <si>
    <r>
      <rPr>
        <u/>
        <sz val="12"/>
        <color rgb="FF002060"/>
        <rFont val="Century Gothic"/>
        <family val="2"/>
      </rPr>
      <t>Exemple</t>
    </r>
    <r>
      <rPr>
        <sz val="12"/>
        <color rgb="FF002060"/>
        <rFont val="Century Gothic"/>
        <family val="2"/>
      </rPr>
      <t xml:space="preserve"> : 
Jean Phil COUET</t>
    </r>
  </si>
  <si>
    <r>
      <rPr>
        <u/>
        <sz val="12"/>
        <color rgb="FF002060"/>
        <rFont val="Century Gothic"/>
        <family val="2"/>
      </rPr>
      <t>Exemple</t>
    </r>
    <r>
      <rPr>
        <sz val="12"/>
        <color rgb="FF002060"/>
        <rFont val="Century Gothic"/>
        <family val="2"/>
      </rPr>
      <t xml:space="preserve"> : 
CHANTIER SARL</t>
    </r>
  </si>
  <si>
    <r>
      <rPr>
        <u/>
        <sz val="12"/>
        <color rgb="FF002060"/>
        <rFont val="Century Gothic"/>
        <family val="2"/>
      </rPr>
      <t>Exemple</t>
    </r>
    <r>
      <rPr>
        <sz val="12"/>
        <color rgb="FF002060"/>
        <rFont val="Century Gothic"/>
        <family val="2"/>
      </rPr>
      <t xml:space="preserve"> : 
Cabinet de formation</t>
    </r>
  </si>
  <si>
    <r>
      <rPr>
        <u/>
        <sz val="12"/>
        <color rgb="FF002060"/>
        <rFont val="Century Gothic"/>
        <family val="2"/>
      </rPr>
      <t>Exemple</t>
    </r>
    <r>
      <rPr>
        <sz val="12"/>
        <color rgb="FF002060"/>
        <rFont val="Century Gothic"/>
        <family val="2"/>
      </rPr>
      <t xml:space="preserve"> : 
Engins poids lourds
Matériels de protection
Combinaison
Extincteur</t>
    </r>
  </si>
  <si>
    <r>
      <rPr>
        <u/>
        <sz val="12"/>
        <color rgb="FF002060"/>
        <rFont val="Century Gothic"/>
        <family val="2"/>
      </rPr>
      <t>Exemple</t>
    </r>
    <r>
      <rPr>
        <sz val="12"/>
        <color rgb="FF002060"/>
        <rFont val="Century Gothic"/>
        <family val="2"/>
      </rPr>
      <t xml:space="preserve"> : 
Au sein de l'entreprise (théorie et pratique)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</si>
</sst>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7" formatCode="#,##0.00\ &quot;€&quot;;\-#,##0.00\ &quot;€&quot;"/>
    <numFmt numFmtId="164" formatCode="_-* #,##0.00\ _€_-;\-* #,##0.00\ _€_-;_-* &quot;-&quot;??\ _€_-;_-@_-"/>
    <numFmt numFmtId="165" formatCode="_-* #,##0\ _€_-;\-* #,##0\ _€_-;_-* &quot;-&quot;??\ _€_-;_-@_-"/>
    <numFmt numFmtId="166" formatCode="#,##0_ ;[Red]\-#,##0\ "/>
  </numFmts>
  <fonts count="61" x14ac:knownFonts="1">
    <font>
      <sz val="12"/>
      <color theme="1"/>
      <name val="Calibri"/>
      <family val="2"/>
      <scheme val="minor"/>
    </font>
    <font>
      <sz val="11"/>
      <color theme="1"/>
      <name val="Century Gothic"/>
      <family val="2"/>
    </font>
    <font>
      <sz val="12"/>
      <color theme="1"/>
      <name val="Century Gothic"/>
      <family val="2"/>
    </font>
    <font>
      <sz val="12"/>
      <color theme="1"/>
      <name val="Century Gothic"/>
      <family val="2"/>
    </font>
    <font>
      <sz val="12"/>
      <color theme="1"/>
      <name val="Century Gothic"/>
      <family val="2"/>
    </font>
    <font>
      <sz val="12"/>
      <color theme="1"/>
      <name val="Century Gothic"/>
      <family val="2"/>
    </font>
    <font>
      <sz val="12"/>
      <color theme="1"/>
      <name val="Century Gothic"/>
      <family val="2"/>
    </font>
    <font>
      <sz val="12"/>
      <color theme="1"/>
      <name val="Century Gothic"/>
      <family val="2"/>
    </font>
    <font>
      <u/>
      <sz val="11"/>
      <color theme="10"/>
      <name val="Calibri"/>
      <family val="2"/>
    </font>
    <font>
      <u/>
      <sz val="12"/>
      <color theme="1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theme="1"/>
      <name val="Century Gothic"/>
      <family val="2"/>
    </font>
    <font>
      <b/>
      <sz val="10"/>
      <color theme="1"/>
      <name val="Century Gothic"/>
      <family val="2"/>
    </font>
    <font>
      <b/>
      <sz val="14"/>
      <color theme="0"/>
      <name val="Century Gothic"/>
      <family val="2"/>
    </font>
    <font>
      <b/>
      <sz val="8"/>
      <color theme="1"/>
      <name val="Century Gothic"/>
      <family val="2"/>
    </font>
    <font>
      <sz val="11"/>
      <color theme="1"/>
      <name val="Century Gothic"/>
      <family val="2"/>
    </font>
    <font>
      <b/>
      <i/>
      <sz val="10"/>
      <color theme="1"/>
      <name val="Century Gothic"/>
      <family val="2"/>
    </font>
    <font>
      <b/>
      <i/>
      <sz val="12"/>
      <color theme="1"/>
      <name val="Century Gothic"/>
      <family val="2"/>
    </font>
    <font>
      <b/>
      <i/>
      <sz val="11"/>
      <color theme="1"/>
      <name val="Century Gothic"/>
      <family val="2"/>
    </font>
    <font>
      <b/>
      <sz val="14"/>
      <color theme="1"/>
      <name val="Century Gothic"/>
      <family val="2"/>
    </font>
    <font>
      <b/>
      <i/>
      <sz val="14"/>
      <color theme="1"/>
      <name val="Century Gothic"/>
      <family val="2"/>
    </font>
    <font>
      <b/>
      <sz val="11"/>
      <color theme="1"/>
      <name val="Century Gothic"/>
      <family val="2"/>
    </font>
    <font>
      <b/>
      <sz val="10"/>
      <color theme="1"/>
      <name val="Helvetica"/>
    </font>
    <font>
      <sz val="11"/>
      <color theme="3"/>
      <name val="Calibri"/>
      <family val="2"/>
      <scheme val="minor"/>
    </font>
    <font>
      <sz val="11"/>
      <color theme="1" tint="0.24994659260841701"/>
      <name val="Calibri"/>
      <family val="1"/>
      <scheme val="minor"/>
    </font>
    <font>
      <sz val="11"/>
      <name val="Calibri"/>
      <family val="2"/>
      <scheme val="minor"/>
    </font>
    <font>
      <sz val="28"/>
      <color theme="1" tint="0.499984740745262"/>
      <name val="Cambria"/>
      <family val="2"/>
      <scheme val="major"/>
    </font>
    <font>
      <sz val="16"/>
      <color theme="1" tint="0.24994659260841701"/>
      <name val="Cambria"/>
      <family val="2"/>
      <scheme val="major"/>
    </font>
    <font>
      <sz val="11"/>
      <color theme="1" tint="0.1499679555650502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 tint="0.14993743705557422"/>
      <name val="Calibri"/>
      <family val="2"/>
      <scheme val="minor"/>
    </font>
    <font>
      <b/>
      <sz val="10"/>
      <color rgb="FFFF0000"/>
      <name val="Century Gothic"/>
      <family val="2"/>
    </font>
    <font>
      <i/>
      <sz val="14"/>
      <color theme="1"/>
      <name val="Century Gothic"/>
      <family val="2"/>
    </font>
    <font>
      <b/>
      <sz val="12"/>
      <name val="Century Gothic"/>
      <family val="2"/>
    </font>
    <font>
      <b/>
      <sz val="14"/>
      <name val="Century Gothic"/>
      <family val="2"/>
    </font>
    <font>
      <b/>
      <sz val="16"/>
      <name val="Century Gothic"/>
      <family val="2"/>
    </font>
    <font>
      <sz val="12"/>
      <color rgb="FF000000"/>
      <name val="Century Gothic"/>
      <family val="2"/>
    </font>
    <font>
      <b/>
      <sz val="12"/>
      <color rgb="FF000000"/>
      <name val="Century Gothic"/>
      <family val="2"/>
    </font>
    <font>
      <b/>
      <sz val="12"/>
      <color theme="4"/>
      <name val="Century Gothic"/>
      <family val="2"/>
    </font>
    <font>
      <b/>
      <i/>
      <sz val="12"/>
      <color rgb="FFFF0000"/>
      <name val="Century Gothic"/>
      <family val="2"/>
    </font>
    <font>
      <b/>
      <i/>
      <sz val="12"/>
      <color theme="4"/>
      <name val="Century Gothic"/>
      <family val="2"/>
    </font>
    <font>
      <sz val="14"/>
      <color theme="1"/>
      <name val="Century Gothic"/>
      <family val="2"/>
    </font>
    <font>
      <b/>
      <u/>
      <sz val="14"/>
      <color theme="1"/>
      <name val="Century Gothic"/>
      <family val="2"/>
    </font>
    <font>
      <sz val="14"/>
      <color rgb="FFFF0000"/>
      <name val="Century Gothic"/>
      <family val="2"/>
    </font>
    <font>
      <b/>
      <u/>
      <sz val="17"/>
      <color rgb="FFFF0000"/>
      <name val="Century Gothic"/>
      <family val="2"/>
    </font>
    <font>
      <b/>
      <i/>
      <u/>
      <sz val="17"/>
      <color rgb="FFFF0000"/>
      <name val="Century Gothic"/>
      <family val="2"/>
    </font>
    <font>
      <b/>
      <u/>
      <sz val="14"/>
      <color rgb="FFFF0000"/>
      <name val="Century Gothic"/>
      <family val="2"/>
    </font>
    <font>
      <b/>
      <sz val="16"/>
      <color theme="0"/>
      <name val="Century Gothic"/>
      <family val="2"/>
    </font>
    <font>
      <i/>
      <sz val="10"/>
      <color theme="1"/>
      <name val="Century Gothic"/>
      <family val="2"/>
    </font>
    <font>
      <b/>
      <i/>
      <sz val="10"/>
      <color rgb="FFFF0000"/>
      <name val="Century Gothic"/>
      <family val="2"/>
    </font>
    <font>
      <i/>
      <sz val="12"/>
      <color theme="1"/>
      <name val="Century Gothic"/>
      <family val="2"/>
    </font>
    <font>
      <sz val="9"/>
      <color theme="1"/>
      <name val="Century Gothic"/>
      <family val="2"/>
    </font>
    <font>
      <b/>
      <sz val="16"/>
      <color theme="1"/>
      <name val="Century Gothic"/>
      <family val="2"/>
    </font>
    <font>
      <b/>
      <i/>
      <sz val="9"/>
      <color rgb="FFFF0000"/>
      <name val="Century Gothic"/>
      <family val="2"/>
    </font>
    <font>
      <sz val="12"/>
      <color rgb="FF1F3864"/>
      <name val="Century Gothic"/>
      <family val="2"/>
    </font>
    <font>
      <b/>
      <sz val="12"/>
      <color rgb="FF002060"/>
      <name val="Century Gothic"/>
      <family val="2"/>
    </font>
    <font>
      <b/>
      <sz val="12"/>
      <color rgb="FF1F3864"/>
      <name val="Century Gothic"/>
      <family val="2"/>
    </font>
    <font>
      <sz val="12"/>
      <color rgb="FF002060"/>
      <name val="Century Gothic"/>
      <family val="2"/>
    </font>
    <font>
      <i/>
      <sz val="12"/>
      <color rgb="FFFF0000"/>
      <name val="Century Gothic"/>
      <family val="2"/>
    </font>
    <font>
      <i/>
      <sz val="12"/>
      <color rgb="FF1F3864"/>
      <name val="Century Gothic"/>
      <family val="2"/>
    </font>
    <font>
      <u/>
      <sz val="12"/>
      <color rgb="FF002060"/>
      <name val="Century Gothic"/>
      <family val="2"/>
    </font>
  </fonts>
  <fills count="19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3999450666829432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59999389629810485"/>
        <bgColor indexed="64"/>
      </patternFill>
    </fill>
  </fills>
  <borders count="30">
    <border>
      <left/>
      <right/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/>
      <top/>
      <bottom style="thin">
        <color theme="1" tint="0.2499465926084170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theme="0" tint="-0.34998626667073579"/>
      </left>
      <right/>
      <top style="thick">
        <color theme="0" tint="-0.34998626667073579"/>
      </top>
      <bottom style="thick">
        <color theme="0" tint="-0.34998626667073579"/>
      </bottom>
      <diagonal/>
    </border>
    <border>
      <left/>
      <right/>
      <top style="thick">
        <color theme="0" tint="-0.34998626667073579"/>
      </top>
      <bottom style="thick">
        <color theme="0" tint="-0.34998626667073579"/>
      </bottom>
      <diagonal/>
    </border>
    <border>
      <left/>
      <right style="thick">
        <color theme="0" tint="-0.34998626667073579"/>
      </right>
      <top style="thick">
        <color theme="0" tint="-0.34998626667073579"/>
      </top>
      <bottom style="thick">
        <color theme="0" tint="-0.34998626667073579"/>
      </bottom>
      <diagonal/>
    </border>
    <border>
      <left/>
      <right/>
      <top style="thick">
        <color theme="0" tint="-0.34998626667073579"/>
      </top>
      <bottom/>
      <diagonal/>
    </border>
    <border>
      <left/>
      <right/>
      <top/>
      <bottom style="thick">
        <color theme="0" tint="-0.34998626667073579"/>
      </bottom>
      <diagonal/>
    </border>
  </borders>
  <cellStyleXfs count="113">
    <xf numFmtId="0" fontId="0" fillId="0" borderId="0"/>
    <xf numFmtId="0" fontId="8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64" fontId="10" fillId="0" borderId="0" applyFont="0" applyFill="0" applyBorder="0" applyAlignment="0" applyProtection="0"/>
    <xf numFmtId="0" fontId="23" fillId="0" borderId="0">
      <alignment vertical="center" wrapText="1"/>
    </xf>
    <xf numFmtId="0" fontId="24" fillId="0" borderId="4" applyNumberFormat="0" applyFill="0" applyProtection="0">
      <alignment vertical="center"/>
    </xf>
    <xf numFmtId="7" fontId="25" fillId="0" borderId="0" applyFont="0" applyFill="0" applyBorder="0" applyAlignment="0" applyProtection="0"/>
    <xf numFmtId="0" fontId="26" fillId="0" borderId="0" applyNumberFormat="0" applyFill="0" applyProtection="0">
      <alignment horizontal="right" vertical="center"/>
    </xf>
    <xf numFmtId="0" fontId="27" fillId="0" borderId="0" applyNumberFormat="0" applyFill="0" applyBorder="0" applyProtection="0"/>
    <xf numFmtId="10" fontId="28" fillId="0" borderId="0" applyFont="0" applyFill="0" applyBorder="0" applyAlignment="0" applyProtection="0"/>
    <xf numFmtId="0" fontId="29" fillId="9" borderId="4" applyNumberFormat="0" applyAlignment="0" applyProtection="0"/>
    <xf numFmtId="0" fontId="30" fillId="0" borderId="0" applyNumberFormat="0" applyProtection="0">
      <alignment vertical="center" wrapText="1"/>
    </xf>
    <xf numFmtId="0" fontId="6" fillId="0" borderId="0"/>
    <xf numFmtId="0" fontId="3" fillId="0" borderId="0"/>
    <xf numFmtId="9" fontId="10" fillId="0" borderId="0" applyFont="0" applyFill="0" applyBorder="0" applyAlignment="0" applyProtection="0"/>
    <xf numFmtId="0" fontId="1" fillId="0" borderId="0"/>
  </cellStyleXfs>
  <cellXfs count="190">
    <xf numFmtId="0" fontId="0" fillId="0" borderId="0" xfId="0"/>
    <xf numFmtId="0" fontId="7" fillId="0" borderId="0" xfId="0" applyFont="1" applyAlignment="1" applyProtection="1">
      <alignment vertical="center"/>
      <protection locked="0"/>
    </xf>
    <xf numFmtId="0" fontId="7" fillId="0" borderId="0" xfId="0" applyFont="1" applyProtection="1">
      <protection locked="0"/>
    </xf>
    <xf numFmtId="0" fontId="12" fillId="4" borderId="2" xfId="0" applyFont="1" applyFill="1" applyBorder="1" applyAlignment="1" applyProtection="1">
      <alignment horizontal="center" vertical="center" wrapText="1"/>
      <protection locked="0"/>
    </xf>
    <xf numFmtId="3" fontId="12" fillId="4" borderId="2" xfId="0" applyNumberFormat="1" applyFont="1" applyFill="1" applyBorder="1" applyAlignment="1" applyProtection="1">
      <alignment horizontal="center" vertical="center" wrapText="1"/>
      <protection locked="0"/>
    </xf>
    <xf numFmtId="3" fontId="15" fillId="0" borderId="0" xfId="0" applyNumberFormat="1" applyFont="1" applyProtection="1">
      <protection locked="0"/>
    </xf>
    <xf numFmtId="0" fontId="15" fillId="0" borderId="0" xfId="0" applyFont="1" applyProtection="1">
      <protection locked="0"/>
    </xf>
    <xf numFmtId="0" fontId="12" fillId="5" borderId="2" xfId="0" applyFont="1" applyFill="1" applyBorder="1" applyAlignment="1" applyProtection="1">
      <alignment horizontal="left" vertical="center" wrapText="1"/>
      <protection locked="0"/>
    </xf>
    <xf numFmtId="0" fontId="11" fillId="0" borderId="2" xfId="0" applyFont="1" applyBorder="1" applyAlignment="1" applyProtection="1">
      <alignment horizontal="left" vertical="center" wrapText="1"/>
      <protection locked="0"/>
    </xf>
    <xf numFmtId="0" fontId="16" fillId="3" borderId="2" xfId="0" applyFont="1" applyFill="1" applyBorder="1" applyAlignment="1" applyProtection="1">
      <alignment horizontal="left" vertical="center" wrapText="1"/>
      <protection locked="0"/>
    </xf>
    <xf numFmtId="0" fontId="12" fillId="5" borderId="2" xfId="0" applyFont="1" applyFill="1" applyBorder="1" applyAlignment="1" applyProtection="1">
      <alignment horizontal="center" vertical="center" wrapText="1"/>
      <protection locked="0"/>
    </xf>
    <xf numFmtId="0" fontId="17" fillId="3" borderId="2" xfId="0" applyFont="1" applyFill="1" applyBorder="1" applyAlignment="1" applyProtection="1">
      <alignment horizontal="left" vertical="center" wrapText="1"/>
      <protection locked="0"/>
    </xf>
    <xf numFmtId="0" fontId="16" fillId="0" borderId="2" xfId="0" applyFont="1" applyBorder="1" applyAlignment="1" applyProtection="1">
      <alignment horizontal="left" vertical="center" wrapText="1"/>
      <protection locked="0"/>
    </xf>
    <xf numFmtId="0" fontId="11" fillId="0" borderId="0" xfId="0" applyFont="1" applyProtection="1">
      <protection locked="0"/>
    </xf>
    <xf numFmtId="0" fontId="0" fillId="7" borderId="0" xfId="0" applyFill="1"/>
    <xf numFmtId="0" fontId="0" fillId="7" borderId="0" xfId="0" applyFill="1" applyAlignment="1">
      <alignment wrapText="1"/>
    </xf>
    <xf numFmtId="0" fontId="0" fillId="7" borderId="0" xfId="0" applyFill="1" applyAlignment="1">
      <alignment horizontal="center" vertical="center"/>
    </xf>
    <xf numFmtId="165" fontId="22" fillId="7" borderId="2" xfId="100" applyNumberFormat="1" applyFont="1" applyFill="1" applyBorder="1" applyAlignment="1">
      <alignment horizontal="center" vertical="center"/>
    </xf>
    <xf numFmtId="0" fontId="16" fillId="0" borderId="2" xfId="0" applyFont="1" applyBorder="1" applyAlignment="1" applyProtection="1">
      <alignment horizontal="center" vertical="center" wrapText="1"/>
      <protection locked="0"/>
    </xf>
    <xf numFmtId="0" fontId="16" fillId="3" borderId="2" xfId="0" applyFont="1" applyFill="1" applyBorder="1" applyAlignment="1" applyProtection="1">
      <alignment horizontal="center" vertical="center" wrapText="1"/>
      <protection locked="0"/>
    </xf>
    <xf numFmtId="0" fontId="16" fillId="5" borderId="2" xfId="0" applyFont="1" applyFill="1" applyBorder="1" applyAlignment="1" applyProtection="1">
      <alignment horizontal="center" vertical="center" wrapText="1"/>
      <protection locked="0"/>
    </xf>
    <xf numFmtId="0" fontId="18" fillId="3" borderId="2" xfId="0" applyFont="1" applyFill="1" applyBorder="1" applyAlignment="1" applyProtection="1">
      <alignment horizontal="center" vertical="center" wrapText="1"/>
      <protection locked="0"/>
    </xf>
    <xf numFmtId="0" fontId="19" fillId="3" borderId="2" xfId="0" applyFont="1" applyFill="1" applyBorder="1" applyAlignment="1" applyProtection="1">
      <alignment horizontal="left" vertical="center" wrapText="1"/>
      <protection locked="0"/>
    </xf>
    <xf numFmtId="0" fontId="16" fillId="5" borderId="2" xfId="0" applyFont="1" applyFill="1" applyBorder="1" applyAlignment="1" applyProtection="1">
      <alignment vertical="center" wrapText="1"/>
      <protection locked="0"/>
    </xf>
    <xf numFmtId="0" fontId="11" fillId="5" borderId="2" xfId="0" applyFont="1" applyFill="1" applyBorder="1" applyAlignment="1" applyProtection="1">
      <alignment vertical="center" wrapText="1"/>
      <protection locked="0"/>
    </xf>
    <xf numFmtId="3" fontId="11" fillId="5" borderId="2" xfId="0" applyNumberFormat="1" applyFont="1" applyFill="1" applyBorder="1" applyAlignment="1" applyProtection="1">
      <alignment vertical="center" wrapText="1"/>
      <protection locked="0"/>
    </xf>
    <xf numFmtId="0" fontId="11" fillId="0" borderId="2" xfId="0" applyFont="1" applyBorder="1" applyAlignment="1" applyProtection="1">
      <alignment vertical="center" wrapText="1"/>
      <protection locked="0"/>
    </xf>
    <xf numFmtId="165" fontId="11" fillId="0" borderId="2" xfId="100" applyNumberFormat="1" applyFont="1" applyFill="1" applyBorder="1" applyAlignment="1" applyProtection="1">
      <alignment vertical="center" wrapText="1"/>
      <protection locked="0"/>
    </xf>
    <xf numFmtId="3" fontId="11" fillId="0" borderId="2" xfId="0" applyNumberFormat="1" applyFont="1" applyBorder="1" applyAlignment="1" applyProtection="1">
      <alignment vertical="center" wrapText="1"/>
      <protection locked="0"/>
    </xf>
    <xf numFmtId="0" fontId="16" fillId="3" borderId="2" xfId="0" applyFont="1" applyFill="1" applyBorder="1" applyAlignment="1" applyProtection="1">
      <alignment vertical="center" wrapText="1"/>
      <protection locked="0"/>
    </xf>
    <xf numFmtId="165" fontId="16" fillId="3" borderId="2" xfId="100" applyNumberFormat="1" applyFont="1" applyFill="1" applyBorder="1" applyAlignment="1" applyProtection="1">
      <alignment vertical="center" wrapText="1"/>
      <protection locked="0"/>
    </xf>
    <xf numFmtId="3" fontId="16" fillId="3" borderId="2" xfId="0" applyNumberFormat="1" applyFont="1" applyFill="1" applyBorder="1" applyAlignment="1" applyProtection="1">
      <alignment vertical="center" wrapText="1"/>
      <protection locked="0"/>
    </xf>
    <xf numFmtId="165" fontId="11" fillId="5" borderId="2" xfId="100" applyNumberFormat="1" applyFont="1" applyFill="1" applyBorder="1" applyAlignment="1" applyProtection="1">
      <alignment vertical="center" wrapText="1"/>
      <protection locked="0"/>
    </xf>
    <xf numFmtId="165" fontId="12" fillId="5" borderId="2" xfId="100" applyNumberFormat="1" applyFont="1" applyFill="1" applyBorder="1" applyAlignment="1" applyProtection="1">
      <alignment horizontal="left" vertical="center" wrapText="1"/>
      <protection locked="0"/>
    </xf>
    <xf numFmtId="0" fontId="16" fillId="0" borderId="2" xfId="0" applyFont="1" applyBorder="1" applyAlignment="1" applyProtection="1">
      <alignment vertical="center" wrapText="1"/>
      <protection locked="0"/>
    </xf>
    <xf numFmtId="165" fontId="16" fillId="0" borderId="2" xfId="100" applyNumberFormat="1" applyFont="1" applyFill="1" applyBorder="1" applyAlignment="1" applyProtection="1">
      <alignment vertical="center" wrapText="1"/>
      <protection locked="0"/>
    </xf>
    <xf numFmtId="0" fontId="17" fillId="3" borderId="2" xfId="0" applyFont="1" applyFill="1" applyBorder="1" applyAlignment="1" applyProtection="1">
      <alignment vertical="center" wrapText="1"/>
      <protection locked="0"/>
    </xf>
    <xf numFmtId="165" fontId="17" fillId="3" borderId="2" xfId="100" applyNumberFormat="1" applyFont="1" applyFill="1" applyBorder="1" applyAlignment="1" applyProtection="1">
      <alignment vertical="center" wrapText="1"/>
      <protection locked="0"/>
    </xf>
    <xf numFmtId="3" fontId="17" fillId="3" borderId="2" xfId="0" applyNumberFormat="1" applyFont="1" applyFill="1" applyBorder="1" applyAlignment="1" applyProtection="1">
      <alignment vertical="center" wrapText="1"/>
      <protection locked="0"/>
    </xf>
    <xf numFmtId="0" fontId="21" fillId="3" borderId="2" xfId="0" applyFont="1" applyFill="1" applyBorder="1" applyAlignment="1" applyProtection="1">
      <alignment horizontal="center" vertical="center" wrapText="1"/>
      <protection locked="0"/>
    </xf>
    <xf numFmtId="0" fontId="19" fillId="3" borderId="2" xfId="0" applyFont="1" applyFill="1" applyBorder="1" applyAlignment="1" applyProtection="1">
      <alignment horizontal="center" vertical="center" wrapText="1"/>
      <protection locked="0"/>
    </xf>
    <xf numFmtId="165" fontId="19" fillId="3" borderId="2" xfId="100" applyNumberFormat="1" applyFont="1" applyFill="1" applyBorder="1" applyAlignment="1" applyProtection="1">
      <alignment horizontal="center" vertical="center" wrapText="1"/>
      <protection locked="0"/>
    </xf>
    <xf numFmtId="3" fontId="11" fillId="0" borderId="2" xfId="0" applyNumberFormat="1" applyFont="1" applyBorder="1" applyAlignment="1" applyProtection="1">
      <alignment horizontal="right" vertical="center" wrapText="1"/>
      <protection locked="0"/>
    </xf>
    <xf numFmtId="3" fontId="16" fillId="3" borderId="2" xfId="0" applyNumberFormat="1" applyFont="1" applyFill="1" applyBorder="1" applyAlignment="1" applyProtection="1">
      <alignment horizontal="right" vertical="center" wrapText="1"/>
      <protection locked="0"/>
    </xf>
    <xf numFmtId="3" fontId="11" fillId="5" borderId="2" xfId="0" applyNumberFormat="1" applyFont="1" applyFill="1" applyBorder="1" applyAlignment="1" applyProtection="1">
      <alignment horizontal="right" vertical="center" wrapText="1"/>
      <protection locked="0"/>
    </xf>
    <xf numFmtId="0" fontId="12" fillId="5" borderId="2" xfId="0" applyFont="1" applyFill="1" applyBorder="1" applyAlignment="1" applyProtection="1">
      <alignment horizontal="right" vertical="center" wrapText="1"/>
      <protection locked="0"/>
    </xf>
    <xf numFmtId="3" fontId="16" fillId="0" borderId="2" xfId="0" applyNumberFormat="1" applyFont="1" applyBorder="1" applyAlignment="1" applyProtection="1">
      <alignment horizontal="right" vertical="center" wrapText="1"/>
      <protection locked="0"/>
    </xf>
    <xf numFmtId="3" fontId="17" fillId="3" borderId="2" xfId="0" applyNumberFormat="1" applyFont="1" applyFill="1" applyBorder="1" applyAlignment="1" applyProtection="1">
      <alignment horizontal="right" vertical="center" wrapText="1"/>
      <protection locked="0"/>
    </xf>
    <xf numFmtId="3" fontId="19" fillId="3" borderId="2" xfId="0" applyNumberFormat="1" applyFont="1" applyFill="1" applyBorder="1" applyAlignment="1" applyProtection="1">
      <alignment horizontal="right" vertical="center" wrapText="1"/>
      <protection locked="0"/>
    </xf>
    <xf numFmtId="3" fontId="19" fillId="8" borderId="2" xfId="0" applyNumberFormat="1" applyFont="1" applyFill="1" applyBorder="1" applyAlignment="1">
      <alignment horizontal="right" vertical="center" wrapText="1"/>
    </xf>
    <xf numFmtId="0" fontId="5" fillId="0" borderId="0" xfId="0" applyFont="1" applyAlignment="1" applyProtection="1">
      <alignment vertical="center"/>
      <protection locked="0"/>
    </xf>
    <xf numFmtId="0" fontId="4" fillId="0" borderId="0" xfId="0" applyFont="1" applyProtection="1">
      <protection locked="0"/>
    </xf>
    <xf numFmtId="0" fontId="3" fillId="0" borderId="0" xfId="110" applyProtection="1">
      <protection locked="0"/>
    </xf>
    <xf numFmtId="0" fontId="32" fillId="0" borderId="0" xfId="110" applyFont="1" applyProtection="1">
      <protection locked="0"/>
    </xf>
    <xf numFmtId="166" fontId="33" fillId="6" borderId="5" xfId="0" applyNumberFormat="1" applyFont="1" applyFill="1" applyBorder="1" applyAlignment="1">
      <alignment horizontal="center" vertical="center" wrapText="1"/>
    </xf>
    <xf numFmtId="166" fontId="33" fillId="11" borderId="5" xfId="0" applyNumberFormat="1" applyFont="1" applyFill="1" applyBorder="1" applyAlignment="1">
      <alignment horizontal="center" vertical="center" wrapText="1"/>
    </xf>
    <xf numFmtId="0" fontId="33" fillId="6" borderId="5" xfId="0" applyFont="1" applyFill="1" applyBorder="1" applyAlignment="1" applyProtection="1">
      <alignment horizontal="center" vertical="center" wrapText="1"/>
      <protection locked="0"/>
    </xf>
    <xf numFmtId="166" fontId="36" fillId="6" borderId="6" xfId="0" applyNumberFormat="1" applyFont="1" applyFill="1" applyBorder="1" applyAlignment="1" applyProtection="1">
      <alignment horizontal="center" vertical="center" wrapText="1"/>
      <protection locked="0"/>
    </xf>
    <xf numFmtId="166" fontId="37" fillId="0" borderId="7" xfId="0" applyNumberFormat="1" applyFont="1" applyBorder="1" applyAlignment="1">
      <alignment horizontal="center" vertical="center" wrapText="1"/>
    </xf>
    <xf numFmtId="166" fontId="36" fillId="0" borderId="6" xfId="0" applyNumberFormat="1" applyFont="1" applyBorder="1" applyAlignment="1" applyProtection="1">
      <alignment horizontal="center" vertical="center" wrapText="1"/>
      <protection locked="0"/>
    </xf>
    <xf numFmtId="166" fontId="36" fillId="6" borderId="2" xfId="0" applyNumberFormat="1" applyFont="1" applyFill="1" applyBorder="1" applyAlignment="1" applyProtection="1">
      <alignment horizontal="center" vertical="center" wrapText="1"/>
      <protection locked="0"/>
    </xf>
    <xf numFmtId="166" fontId="36" fillId="0" borderId="2" xfId="0" applyNumberFormat="1" applyFont="1" applyBorder="1" applyAlignment="1" applyProtection="1">
      <alignment horizontal="center" vertical="center" wrapText="1"/>
      <protection locked="0"/>
    </xf>
    <xf numFmtId="166" fontId="36" fillId="6" borderId="7" xfId="0" applyNumberFormat="1" applyFont="1" applyFill="1" applyBorder="1" applyAlignment="1" applyProtection="1">
      <alignment horizontal="center" vertical="center" wrapText="1"/>
      <protection locked="0"/>
    </xf>
    <xf numFmtId="166" fontId="36" fillId="0" borderId="7" xfId="0" applyNumberFormat="1" applyFont="1" applyBorder="1" applyAlignment="1" applyProtection="1">
      <alignment horizontal="center" vertical="center" wrapText="1"/>
      <protection locked="0"/>
    </xf>
    <xf numFmtId="0" fontId="38" fillId="10" borderId="9" xfId="0" applyFont="1" applyFill="1" applyBorder="1" applyAlignment="1" applyProtection="1">
      <alignment horizontal="center" vertical="center" wrapText="1"/>
      <protection locked="0"/>
    </xf>
    <xf numFmtId="0" fontId="38" fillId="10" borderId="10" xfId="0" applyFont="1" applyFill="1" applyBorder="1" applyAlignment="1" applyProtection="1">
      <alignment horizontal="center" vertical="center" wrapText="1"/>
      <protection locked="0"/>
    </xf>
    <xf numFmtId="0" fontId="38" fillId="8" borderId="10" xfId="0" applyFont="1" applyFill="1" applyBorder="1" applyAlignment="1" applyProtection="1">
      <alignment horizontal="center" vertical="center" wrapText="1"/>
      <protection locked="0"/>
    </xf>
    <xf numFmtId="0" fontId="38" fillId="8" borderId="9" xfId="0" applyFont="1" applyFill="1" applyBorder="1" applyAlignment="1" applyProtection="1">
      <alignment horizontal="center" vertical="center" wrapText="1"/>
      <protection locked="0"/>
    </xf>
    <xf numFmtId="0" fontId="38" fillId="13" borderId="10" xfId="0" applyFont="1" applyFill="1" applyBorder="1" applyAlignment="1" applyProtection="1">
      <alignment horizontal="center" vertical="center" wrapText="1"/>
      <protection locked="0"/>
    </xf>
    <xf numFmtId="0" fontId="38" fillId="13" borderId="9" xfId="0" applyFont="1" applyFill="1" applyBorder="1" applyAlignment="1" applyProtection="1">
      <alignment horizontal="center" vertical="center" wrapText="1"/>
      <protection locked="0"/>
    </xf>
    <xf numFmtId="0" fontId="38" fillId="12" borderId="10" xfId="0" applyFont="1" applyFill="1" applyBorder="1" applyAlignment="1" applyProtection="1">
      <alignment horizontal="center" vertical="center" wrapText="1"/>
      <protection locked="0"/>
    </xf>
    <xf numFmtId="0" fontId="38" fillId="12" borderId="9" xfId="0" applyFont="1" applyFill="1" applyBorder="1" applyAlignment="1" applyProtection="1">
      <alignment horizontal="center" vertical="center" wrapText="1"/>
      <protection locked="0"/>
    </xf>
    <xf numFmtId="0" fontId="0" fillId="0" borderId="0" xfId="0" applyProtection="1">
      <protection locked="0"/>
    </xf>
    <xf numFmtId="0" fontId="41" fillId="0" borderId="0" xfId="0" applyFont="1" applyAlignment="1" applyProtection="1">
      <alignment vertical="center"/>
      <protection locked="0"/>
    </xf>
    <xf numFmtId="0" fontId="3" fillId="0" borderId="0" xfId="0" applyFont="1" applyAlignment="1" applyProtection="1">
      <alignment vertical="center"/>
      <protection locked="0"/>
    </xf>
    <xf numFmtId="166" fontId="36" fillId="0" borderId="2" xfId="0" quotePrefix="1" applyNumberFormat="1" applyFont="1" applyBorder="1" applyAlignment="1" applyProtection="1">
      <alignment horizontal="center" vertical="center" wrapText="1"/>
      <protection locked="0"/>
    </xf>
    <xf numFmtId="0" fontId="43" fillId="0" borderId="0" xfId="0" applyFont="1" applyAlignment="1" applyProtection="1">
      <alignment vertical="center"/>
      <protection locked="0"/>
    </xf>
    <xf numFmtId="10" fontId="12" fillId="3" borderId="0" xfId="111" applyNumberFormat="1" applyFont="1" applyFill="1" applyAlignment="1" applyProtection="1">
      <alignment horizontal="center" vertical="center"/>
      <protection locked="0"/>
    </xf>
    <xf numFmtId="9" fontId="12" fillId="3" borderId="0" xfId="111" applyFont="1" applyFill="1" applyAlignment="1" applyProtection="1">
      <alignment horizontal="center" vertical="center"/>
      <protection locked="0"/>
    </xf>
    <xf numFmtId="0" fontId="2" fillId="7" borderId="0" xfId="0" applyFont="1" applyFill="1" applyAlignment="1">
      <alignment wrapText="1"/>
    </xf>
    <xf numFmtId="0" fontId="2" fillId="7" borderId="0" xfId="0" applyFont="1" applyFill="1"/>
    <xf numFmtId="165" fontId="12" fillId="7" borderId="1" xfId="100" applyNumberFormat="1" applyFont="1" applyFill="1" applyBorder="1" applyAlignment="1">
      <alignment horizontal="center" vertical="center"/>
    </xf>
    <xf numFmtId="10" fontId="12" fillId="7" borderId="1" xfId="111" applyNumberFormat="1" applyFont="1" applyFill="1" applyBorder="1" applyAlignment="1">
      <alignment horizontal="center" vertical="center"/>
    </xf>
    <xf numFmtId="165" fontId="12" fillId="7" borderId="2" xfId="100" applyNumberFormat="1" applyFont="1" applyFill="1" applyBorder="1" applyAlignment="1">
      <alignment horizontal="center" vertical="center"/>
    </xf>
    <xf numFmtId="10" fontId="12" fillId="7" borderId="15" xfId="111" applyNumberFormat="1" applyFont="1" applyFill="1" applyBorder="1" applyAlignment="1">
      <alignment horizontal="center" vertical="center"/>
    </xf>
    <xf numFmtId="10" fontId="12" fillId="7" borderId="17" xfId="111" applyNumberFormat="1" applyFont="1" applyFill="1" applyBorder="1" applyAlignment="1">
      <alignment horizontal="center" vertical="center"/>
    </xf>
    <xf numFmtId="10" fontId="12" fillId="7" borderId="2" xfId="111" applyNumberFormat="1" applyFont="1" applyFill="1" applyBorder="1" applyAlignment="1">
      <alignment horizontal="center" vertical="center"/>
    </xf>
    <xf numFmtId="9" fontId="2" fillId="7" borderId="0" xfId="111" applyFont="1" applyFill="1"/>
    <xf numFmtId="0" fontId="12" fillId="2" borderId="22" xfId="0" applyFont="1" applyFill="1" applyBorder="1" applyAlignment="1">
      <alignment vertical="center" wrapText="1"/>
    </xf>
    <xf numFmtId="0" fontId="12" fillId="2" borderId="23" xfId="0" applyFont="1" applyFill="1" applyBorder="1" applyAlignment="1">
      <alignment vertical="center" wrapText="1"/>
    </xf>
    <xf numFmtId="0" fontId="12" fillId="2" borderId="24" xfId="0" applyFont="1" applyFill="1" applyBorder="1" applyAlignment="1">
      <alignment vertical="center" wrapText="1"/>
    </xf>
    <xf numFmtId="9" fontId="12" fillId="7" borderId="7" xfId="111" applyFont="1" applyFill="1" applyBorder="1" applyAlignment="1">
      <alignment horizontal="center" vertical="center"/>
    </xf>
    <xf numFmtId="10" fontId="12" fillId="7" borderId="7" xfId="111" applyNumberFormat="1" applyFont="1" applyFill="1" applyBorder="1" applyAlignment="1">
      <alignment horizontal="center" vertical="center"/>
    </xf>
    <xf numFmtId="165" fontId="12" fillId="7" borderId="17" xfId="100" applyNumberFormat="1" applyFont="1" applyFill="1" applyBorder="1" applyAlignment="1">
      <alignment horizontal="center" vertical="center"/>
    </xf>
    <xf numFmtId="165" fontId="12" fillId="7" borderId="22" xfId="100" applyNumberFormat="1" applyFont="1" applyFill="1" applyBorder="1" applyAlignment="1">
      <alignment horizontal="center" vertical="center"/>
    </xf>
    <xf numFmtId="9" fontId="12" fillId="7" borderId="2" xfId="111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vertical="center" wrapText="1"/>
    </xf>
    <xf numFmtId="165" fontId="12" fillId="7" borderId="16" xfId="100" applyNumberFormat="1" applyFont="1" applyFill="1" applyBorder="1" applyAlignment="1">
      <alignment horizontal="center" vertical="center"/>
    </xf>
    <xf numFmtId="0" fontId="2" fillId="0" borderId="0" xfId="0" applyFont="1" applyAlignment="1" applyProtection="1">
      <alignment vertical="center"/>
      <protection locked="0"/>
    </xf>
    <xf numFmtId="0" fontId="2" fillId="7" borderId="0" xfId="0" applyFont="1" applyFill="1" applyAlignment="1">
      <alignment vertical="center"/>
    </xf>
    <xf numFmtId="0" fontId="2" fillId="7" borderId="0" xfId="0" applyFont="1" applyFill="1" applyAlignment="1">
      <alignment vertical="center" wrapText="1"/>
    </xf>
    <xf numFmtId="0" fontId="51" fillId="7" borderId="0" xfId="0" applyFont="1" applyFill="1" applyAlignment="1">
      <alignment horizontal="center" vertical="center"/>
    </xf>
    <xf numFmtId="165" fontId="12" fillId="15" borderId="22" xfId="100" applyNumberFormat="1" applyFont="1" applyFill="1" applyBorder="1" applyAlignment="1">
      <alignment horizontal="center" vertical="center"/>
    </xf>
    <xf numFmtId="10" fontId="12" fillId="15" borderId="2" xfId="111" applyNumberFormat="1" applyFont="1" applyFill="1" applyBorder="1" applyAlignment="1">
      <alignment horizontal="center" vertical="center"/>
    </xf>
    <xf numFmtId="0" fontId="51" fillId="15" borderId="0" xfId="0" applyFont="1" applyFill="1" applyAlignment="1">
      <alignment horizontal="center" vertical="center"/>
    </xf>
    <xf numFmtId="165" fontId="2" fillId="7" borderId="0" xfId="0" applyNumberFormat="1" applyFont="1" applyFill="1"/>
    <xf numFmtId="0" fontId="1" fillId="0" borderId="0" xfId="112"/>
    <xf numFmtId="0" fontId="34" fillId="0" borderId="0" xfId="112" applyFont="1" applyAlignment="1">
      <alignment vertical="top"/>
    </xf>
    <xf numFmtId="0" fontId="52" fillId="16" borderId="25" xfId="112" applyFont="1" applyFill="1" applyBorder="1" applyAlignment="1">
      <alignment vertical="center"/>
    </xf>
    <xf numFmtId="0" fontId="52" fillId="16" borderId="26" xfId="112" applyFont="1" applyFill="1" applyBorder="1" applyAlignment="1">
      <alignment vertical="center"/>
    </xf>
    <xf numFmtId="0" fontId="52" fillId="16" borderId="27" xfId="112" applyFont="1" applyFill="1" applyBorder="1" applyAlignment="1">
      <alignment vertical="center"/>
    </xf>
    <xf numFmtId="0" fontId="33" fillId="0" borderId="0" xfId="112" applyFont="1" applyAlignment="1">
      <alignment vertical="top"/>
    </xf>
    <xf numFmtId="0" fontId="1" fillId="0" borderId="0" xfId="112" applyAlignment="1">
      <alignment vertical="top"/>
    </xf>
    <xf numFmtId="0" fontId="52" fillId="16" borderId="0" xfId="112" applyFont="1" applyFill="1" applyAlignment="1">
      <alignment vertical="center"/>
    </xf>
    <xf numFmtId="3" fontId="11" fillId="0" borderId="2" xfId="0" applyNumberFormat="1" applyFont="1" applyBorder="1" applyAlignment="1">
      <alignment vertical="center" wrapText="1"/>
    </xf>
    <xf numFmtId="3" fontId="53" fillId="0" borderId="2" xfId="0" applyNumberFormat="1" applyFont="1" applyBorder="1" applyAlignment="1" applyProtection="1">
      <alignment horizontal="center" vertical="center" wrapText="1"/>
      <protection locked="0"/>
    </xf>
    <xf numFmtId="0" fontId="1" fillId="0" borderId="28" xfId="112" applyBorder="1"/>
    <xf numFmtId="0" fontId="1" fillId="0" borderId="28" xfId="112" applyBorder="1" applyAlignment="1">
      <alignment vertical="top"/>
    </xf>
    <xf numFmtId="0" fontId="1" fillId="0" borderId="29" xfId="112" applyBorder="1"/>
    <xf numFmtId="0" fontId="54" fillId="6" borderId="2" xfId="112" applyFont="1" applyFill="1" applyBorder="1" applyAlignment="1">
      <alignment horizontal="center" vertical="center" wrapText="1"/>
    </xf>
    <xf numFmtId="0" fontId="54" fillId="6" borderId="2" xfId="112" applyFont="1" applyFill="1" applyBorder="1" applyAlignment="1">
      <alignment vertical="top" wrapText="1"/>
    </xf>
    <xf numFmtId="0" fontId="55" fillId="0" borderId="2" xfId="112" applyFont="1" applyBorder="1" applyAlignment="1">
      <alignment horizontal="center" vertical="center" wrapText="1"/>
    </xf>
    <xf numFmtId="0" fontId="54" fillId="0" borderId="2" xfId="112" applyFont="1" applyBorder="1" applyAlignment="1">
      <alignment horizontal="center" vertical="top" wrapText="1"/>
    </xf>
    <xf numFmtId="0" fontId="54" fillId="18" borderId="2" xfId="112" applyFont="1" applyFill="1" applyBorder="1" applyAlignment="1">
      <alignment vertical="top" wrapText="1"/>
    </xf>
    <xf numFmtId="0" fontId="57" fillId="0" borderId="2" xfId="112" applyFont="1" applyBorder="1" applyAlignment="1">
      <alignment vertical="top" wrapText="1"/>
    </xf>
    <xf numFmtId="0" fontId="54" fillId="17" borderId="2" xfId="112" applyFont="1" applyFill="1" applyBorder="1" applyAlignment="1">
      <alignment vertical="top" wrapText="1"/>
    </xf>
    <xf numFmtId="0" fontId="54" fillId="11" borderId="2" xfId="112" applyFont="1" applyFill="1" applyBorder="1" applyAlignment="1">
      <alignment vertical="top" wrapText="1"/>
    </xf>
    <xf numFmtId="0" fontId="57" fillId="0" borderId="2" xfId="112" applyFont="1" applyBorder="1" applyAlignment="1">
      <alignment horizontal="center" vertical="center" wrapText="1"/>
    </xf>
    <xf numFmtId="0" fontId="57" fillId="0" borderId="2" xfId="112" applyFont="1" applyBorder="1" applyAlignment="1">
      <alignment horizontal="left" vertical="top" wrapText="1"/>
    </xf>
    <xf numFmtId="0" fontId="57" fillId="0" borderId="2" xfId="112" applyFont="1" applyBorder="1" applyAlignment="1">
      <alignment horizontal="left" vertical="center" wrapText="1"/>
    </xf>
    <xf numFmtId="0" fontId="54" fillId="8" borderId="2" xfId="112" applyFont="1" applyFill="1" applyBorder="1" applyAlignment="1">
      <alignment vertical="top" wrapText="1"/>
    </xf>
    <xf numFmtId="0" fontId="56" fillId="8" borderId="2" xfId="112" applyFont="1" applyFill="1" applyBorder="1" applyAlignment="1">
      <alignment vertical="top" wrapText="1"/>
    </xf>
    <xf numFmtId="3" fontId="48" fillId="5" borderId="2" xfId="0" applyNumberFormat="1" applyFont="1" applyFill="1" applyBorder="1" applyAlignment="1" applyProtection="1">
      <alignment vertical="center" wrapText="1"/>
      <protection locked="0"/>
    </xf>
    <xf numFmtId="0" fontId="16" fillId="5" borderId="2" xfId="0" applyFont="1" applyFill="1" applyBorder="1" applyAlignment="1" applyProtection="1">
      <alignment horizontal="left" vertical="center" wrapText="1"/>
      <protection locked="0"/>
    </xf>
    <xf numFmtId="3" fontId="20" fillId="3" borderId="2" xfId="0" applyNumberFormat="1" applyFont="1" applyFill="1" applyBorder="1" applyAlignment="1" applyProtection="1">
      <alignment vertical="center" wrapText="1"/>
      <protection locked="0"/>
    </xf>
    <xf numFmtId="3" fontId="11" fillId="0" borderId="2" xfId="0" applyNumberFormat="1" applyFont="1" applyBorder="1" applyAlignment="1" applyProtection="1">
      <alignment vertical="center" wrapText="1"/>
    </xf>
    <xf numFmtId="3" fontId="16" fillId="3" borderId="2" xfId="0" applyNumberFormat="1" applyFont="1" applyFill="1" applyBorder="1" applyAlignment="1" applyProtection="1">
      <alignment vertical="center" wrapText="1"/>
    </xf>
    <xf numFmtId="3" fontId="17" fillId="3" borderId="2" xfId="0" applyNumberFormat="1" applyFont="1" applyFill="1" applyBorder="1" applyAlignment="1" applyProtection="1">
      <alignment vertical="center" wrapText="1"/>
    </xf>
    <xf numFmtId="3" fontId="19" fillId="3" borderId="2" xfId="0" applyNumberFormat="1" applyFont="1" applyFill="1" applyBorder="1" applyAlignment="1" applyProtection="1">
      <alignment vertical="center" wrapText="1"/>
    </xf>
    <xf numFmtId="0" fontId="38" fillId="12" borderId="12" xfId="101" applyFont="1" applyFill="1" applyBorder="1" applyAlignment="1" applyProtection="1">
      <alignment horizontal="center" vertical="center" wrapText="1"/>
      <protection locked="0"/>
    </xf>
    <xf numFmtId="0" fontId="38" fillId="12" borderId="10" xfId="101" applyFont="1" applyFill="1" applyBorder="1" applyAlignment="1" applyProtection="1">
      <alignment horizontal="center" vertical="center" wrapText="1"/>
      <protection locked="0"/>
    </xf>
    <xf numFmtId="0" fontId="38" fillId="12" borderId="11" xfId="101" applyFont="1" applyFill="1" applyBorder="1" applyAlignment="1" applyProtection="1">
      <alignment horizontal="center" vertical="center" wrapText="1"/>
      <protection locked="0"/>
    </xf>
    <xf numFmtId="0" fontId="38" fillId="12" borderId="8" xfId="101" applyFont="1" applyFill="1" applyBorder="1" applyAlignment="1" applyProtection="1">
      <alignment horizontal="center" vertical="center" wrapText="1"/>
      <protection locked="0"/>
    </xf>
    <xf numFmtId="0" fontId="38" fillId="12" borderId="14" xfId="101" applyFont="1" applyFill="1" applyBorder="1" applyAlignment="1" applyProtection="1">
      <alignment horizontal="center" vertical="center" wrapText="1"/>
      <protection locked="0"/>
    </xf>
    <xf numFmtId="0" fontId="38" fillId="12" borderId="13" xfId="101" applyFont="1" applyFill="1" applyBorder="1" applyAlignment="1" applyProtection="1">
      <alignment horizontal="center" vertical="center" wrapText="1"/>
      <protection locked="0"/>
    </xf>
    <xf numFmtId="0" fontId="37" fillId="0" borderId="17" xfId="0" applyFont="1" applyBorder="1" applyAlignment="1" applyProtection="1">
      <alignment horizontal="center" vertical="center" wrapText="1"/>
      <protection locked="0"/>
    </xf>
    <xf numFmtId="0" fontId="37" fillId="0" borderId="15" xfId="0" applyFont="1" applyBorder="1" applyAlignment="1" applyProtection="1">
      <alignment horizontal="center" vertical="center" wrapText="1"/>
      <protection locked="0"/>
    </xf>
    <xf numFmtId="0" fontId="37" fillId="0" borderId="18" xfId="0" applyFont="1" applyBorder="1" applyAlignment="1" applyProtection="1">
      <alignment horizontal="center" vertical="center" wrapText="1"/>
      <protection locked="0"/>
    </xf>
    <xf numFmtId="0" fontId="37" fillId="0" borderId="7" xfId="0" applyFont="1" applyBorder="1" applyAlignment="1" applyProtection="1">
      <alignment horizontal="center" vertical="center" wrapText="1"/>
      <protection locked="0"/>
    </xf>
    <xf numFmtId="166" fontId="37" fillId="0" borderId="7" xfId="0" applyNumberFormat="1" applyFont="1" applyBorder="1" applyAlignment="1">
      <alignment horizontal="center" vertical="center" wrapText="1"/>
    </xf>
    <xf numFmtId="166" fontId="37" fillId="0" borderId="2" xfId="0" applyNumberFormat="1" applyFont="1" applyBorder="1" applyAlignment="1">
      <alignment horizontal="center" vertical="center" wrapText="1"/>
    </xf>
    <xf numFmtId="166" fontId="34" fillId="10" borderId="5" xfId="0" applyNumberFormat="1" applyFont="1" applyFill="1" applyBorder="1" applyAlignment="1">
      <alignment horizontal="center" vertical="center" wrapText="1"/>
    </xf>
    <xf numFmtId="166" fontId="36" fillId="0" borderId="7" xfId="0" applyNumberFormat="1" applyFont="1" applyBorder="1" applyAlignment="1" applyProtection="1">
      <alignment horizontal="center" vertical="center" wrapText="1"/>
      <protection locked="0"/>
    </xf>
    <xf numFmtId="166" fontId="36" fillId="0" borderId="2" xfId="0" applyNumberFormat="1" applyFont="1" applyBorder="1" applyAlignment="1" applyProtection="1">
      <alignment horizontal="center" vertical="center" wrapText="1"/>
      <protection locked="0"/>
    </xf>
    <xf numFmtId="166" fontId="37" fillId="0" borderId="6" xfId="0" applyNumberFormat="1" applyFont="1" applyBorder="1" applyAlignment="1">
      <alignment horizontal="center" vertical="center" wrapText="1"/>
    </xf>
    <xf numFmtId="166" fontId="36" fillId="0" borderId="6" xfId="0" applyNumberFormat="1" applyFont="1" applyBorder="1" applyAlignment="1" applyProtection="1">
      <alignment horizontal="center" vertical="center" wrapText="1"/>
      <protection locked="0"/>
    </xf>
    <xf numFmtId="0" fontId="37" fillId="0" borderId="16" xfId="0" applyFont="1" applyBorder="1" applyAlignment="1" applyProtection="1">
      <alignment horizontal="center" vertical="center" wrapText="1"/>
      <protection locked="0"/>
    </xf>
    <xf numFmtId="166" fontId="33" fillId="6" borderId="5" xfId="0" applyNumberFormat="1" applyFont="1" applyFill="1" applyBorder="1" applyAlignment="1">
      <alignment horizontal="center" vertical="center" wrapText="1"/>
    </xf>
    <xf numFmtId="166" fontId="35" fillId="8" borderId="5" xfId="0" applyNumberFormat="1" applyFont="1" applyFill="1" applyBorder="1" applyAlignment="1">
      <alignment horizontal="center" vertical="center" wrapText="1"/>
    </xf>
    <xf numFmtId="0" fontId="38" fillId="13" borderId="14" xfId="101" applyFont="1" applyFill="1" applyBorder="1" applyAlignment="1" applyProtection="1">
      <alignment horizontal="center" vertical="center" wrapText="1"/>
      <protection locked="0"/>
    </xf>
    <xf numFmtId="0" fontId="38" fillId="8" borderId="12" xfId="101" applyFont="1" applyFill="1" applyBorder="1" applyAlignment="1" applyProtection="1">
      <alignment horizontal="center" vertical="center" wrapText="1"/>
      <protection locked="0"/>
    </xf>
    <xf numFmtId="0" fontId="38" fillId="8" borderId="13" xfId="101" applyFont="1" applyFill="1" applyBorder="1" applyAlignment="1" applyProtection="1">
      <alignment horizontal="center" vertical="center" wrapText="1"/>
      <protection locked="0"/>
    </xf>
    <xf numFmtId="0" fontId="38" fillId="10" borderId="12" xfId="101" applyFont="1" applyFill="1" applyBorder="1" applyAlignment="1" applyProtection="1">
      <alignment horizontal="center" vertical="center" wrapText="1"/>
      <protection locked="0"/>
    </xf>
    <xf numFmtId="0" fontId="38" fillId="10" borderId="10" xfId="101" applyFont="1" applyFill="1" applyBorder="1" applyAlignment="1" applyProtection="1">
      <alignment horizontal="center" vertical="center" wrapText="1"/>
      <protection locked="0"/>
    </xf>
    <xf numFmtId="166" fontId="36" fillId="0" borderId="16" xfId="0" applyNumberFormat="1" applyFont="1" applyBorder="1" applyAlignment="1" applyProtection="1">
      <alignment horizontal="center" vertical="center" wrapText="1"/>
      <protection locked="0"/>
    </xf>
    <xf numFmtId="166" fontId="36" fillId="0" borderId="15" xfId="0" applyNumberFormat="1" applyFont="1" applyBorder="1" applyAlignment="1" applyProtection="1">
      <alignment horizontal="center" vertical="center" wrapText="1"/>
      <protection locked="0"/>
    </xf>
    <xf numFmtId="166" fontId="37" fillId="0" borderId="16" xfId="0" applyNumberFormat="1" applyFont="1" applyBorder="1" applyAlignment="1">
      <alignment horizontal="center" vertical="center" wrapText="1"/>
    </xf>
    <xf numFmtId="166" fontId="37" fillId="0" borderId="15" xfId="0" applyNumberFormat="1" applyFont="1" applyBorder="1" applyAlignment="1">
      <alignment horizontal="center" vertical="center" wrapText="1"/>
    </xf>
    <xf numFmtId="0" fontId="37" fillId="0" borderId="19" xfId="0" applyFont="1" applyBorder="1" applyAlignment="1" applyProtection="1">
      <alignment horizontal="center" vertical="center" wrapText="1"/>
      <protection locked="0"/>
    </xf>
    <xf numFmtId="0" fontId="37" fillId="0" borderId="20" xfId="0" applyFont="1" applyBorder="1" applyAlignment="1" applyProtection="1">
      <alignment horizontal="center" vertical="center" wrapText="1"/>
      <protection locked="0"/>
    </xf>
    <xf numFmtId="0" fontId="37" fillId="0" borderId="21" xfId="0" applyFont="1" applyBorder="1" applyAlignment="1" applyProtection="1">
      <alignment horizontal="center" vertical="center" wrapText="1"/>
      <protection locked="0"/>
    </xf>
    <xf numFmtId="0" fontId="38" fillId="13" borderId="12" xfId="101" applyFont="1" applyFill="1" applyBorder="1" applyAlignment="1" applyProtection="1">
      <alignment horizontal="center" vertical="center" wrapText="1"/>
      <protection locked="0"/>
    </xf>
    <xf numFmtId="0" fontId="38" fillId="13" borderId="10" xfId="101" applyFont="1" applyFill="1" applyBorder="1" applyAlignment="1" applyProtection="1">
      <alignment horizontal="center" vertical="center" wrapText="1"/>
      <protection locked="0"/>
    </xf>
    <xf numFmtId="0" fontId="38" fillId="8" borderId="10" xfId="101" applyFont="1" applyFill="1" applyBorder="1" applyAlignment="1" applyProtection="1">
      <alignment horizontal="center" vertical="center" wrapText="1"/>
      <protection locked="0"/>
    </xf>
    <xf numFmtId="0" fontId="47" fillId="14" borderId="0" xfId="101" applyFont="1" applyFill="1" applyAlignment="1" applyProtection="1">
      <alignment horizontal="center" vertical="center"/>
      <protection locked="0"/>
    </xf>
    <xf numFmtId="0" fontId="13" fillId="2" borderId="3" xfId="1" applyFont="1" applyFill="1" applyBorder="1" applyAlignment="1" applyProtection="1">
      <alignment horizontal="center" vertical="center" wrapText="1"/>
      <protection locked="0"/>
    </xf>
    <xf numFmtId="0" fontId="13" fillId="2" borderId="0" xfId="1" applyFont="1" applyFill="1" applyBorder="1" applyAlignment="1" applyProtection="1">
      <alignment horizontal="center" vertical="center" wrapText="1"/>
      <protection locked="0"/>
    </xf>
    <xf numFmtId="0" fontId="12" fillId="6" borderId="2" xfId="0" applyFont="1" applyFill="1" applyBorder="1" applyAlignment="1">
      <alignment vertical="center" wrapText="1"/>
    </xf>
    <xf numFmtId="0" fontId="2" fillId="6" borderId="2" xfId="0" applyFont="1" applyFill="1" applyBorder="1" applyAlignment="1">
      <alignment vertical="center" wrapText="1"/>
    </xf>
    <xf numFmtId="3" fontId="12" fillId="6" borderId="2" xfId="0" applyNumberFormat="1" applyFont="1" applyFill="1" applyBorder="1" applyAlignment="1">
      <alignment vertical="center" wrapText="1"/>
    </xf>
    <xf numFmtId="0" fontId="12" fillId="6" borderId="22" xfId="0" applyFont="1" applyFill="1" applyBorder="1" applyAlignment="1">
      <alignment vertical="center" wrapText="1"/>
    </xf>
    <xf numFmtId="0" fontId="12" fillId="6" borderId="23" xfId="0" applyFont="1" applyFill="1" applyBorder="1" applyAlignment="1">
      <alignment vertical="center" wrapText="1"/>
    </xf>
    <xf numFmtId="0" fontId="12" fillId="6" borderId="24" xfId="0" applyFont="1" applyFill="1" applyBorder="1" applyAlignment="1">
      <alignment vertical="center" wrapText="1"/>
    </xf>
    <xf numFmtId="3" fontId="12" fillId="8" borderId="2" xfId="0" applyNumberFormat="1" applyFont="1" applyFill="1" applyBorder="1" applyAlignment="1">
      <alignment vertical="center" wrapText="1"/>
    </xf>
    <xf numFmtId="0" fontId="2" fillId="8" borderId="2" xfId="0" applyFont="1" applyFill="1" applyBorder="1" applyAlignment="1">
      <alignment vertical="center" wrapText="1"/>
    </xf>
    <xf numFmtId="0" fontId="16" fillId="6" borderId="1" xfId="0" applyFont="1" applyFill="1" applyBorder="1" applyAlignment="1">
      <alignment vertical="center" wrapText="1"/>
    </xf>
    <xf numFmtId="0" fontId="16" fillId="6" borderId="2" xfId="0" applyFont="1" applyFill="1" applyBorder="1" applyAlignment="1">
      <alignment vertical="center" wrapText="1"/>
    </xf>
    <xf numFmtId="0" fontId="50" fillId="6" borderId="2" xfId="0" applyFont="1" applyFill="1" applyBorder="1" applyAlignment="1">
      <alignment vertical="center" wrapText="1"/>
    </xf>
    <xf numFmtId="3" fontId="12" fillId="13" borderId="2" xfId="0" applyNumberFormat="1" applyFont="1" applyFill="1" applyBorder="1" applyAlignment="1">
      <alignment vertical="center" wrapText="1"/>
    </xf>
    <xf numFmtId="0" fontId="2" fillId="13" borderId="2" xfId="0" applyFont="1" applyFill="1" applyBorder="1" applyAlignment="1">
      <alignment vertical="center" wrapText="1"/>
    </xf>
  </cellXfs>
  <cellStyles count="113">
    <cellStyle name="Lien hypertexte" xfId="1" builtinId="8"/>
    <cellStyle name="Lien hypertexte visité" xfId="2" builtinId="9" hidden="1"/>
    <cellStyle name="Lien hypertexte visité" xfId="3" builtinId="9" hidden="1"/>
    <cellStyle name="Lien hypertexte visité" xfId="4" builtinId="9" hidden="1"/>
    <cellStyle name="Lien hypertexte visité" xfId="5" builtinId="9" hidden="1"/>
    <cellStyle name="Lien hypertexte visité" xfId="6" builtinId="9" hidden="1"/>
    <cellStyle name="Lien hypertexte visité" xfId="7" builtinId="9" hidden="1"/>
    <cellStyle name="Lien hypertexte visité" xfId="8" builtinId="9" hidden="1"/>
    <cellStyle name="Lien hypertexte visité" xfId="9" builtinId="9" hidden="1"/>
    <cellStyle name="Lien hypertexte visité" xfId="10" builtinId="9" hidden="1"/>
    <cellStyle name="Lien hypertexte visité" xfId="11" builtinId="9" hidden="1"/>
    <cellStyle name="Lien hypertexte visité" xfId="12" builtinId="9" hidden="1"/>
    <cellStyle name="Lien hypertexte visité" xfId="13" builtinId="9" hidden="1"/>
    <cellStyle name="Lien hypertexte visité" xfId="14" builtinId="9" hidden="1"/>
    <cellStyle name="Lien hypertexte visité" xfId="15" builtinId="9" hidden="1"/>
    <cellStyle name="Lien hypertexte visité" xfId="16" builtinId="9" hidden="1"/>
    <cellStyle name="Lien hypertexte visité" xfId="17" builtinId="9" hidden="1"/>
    <cellStyle name="Lien hypertexte visité" xfId="18" builtinId="9" hidden="1"/>
    <cellStyle name="Lien hypertexte visité" xfId="19" builtinId="9" hidden="1"/>
    <cellStyle name="Lien hypertexte visité" xfId="20" builtinId="9" hidden="1"/>
    <cellStyle name="Lien hypertexte visité" xfId="21" builtinId="9" hidden="1"/>
    <cellStyle name="Lien hypertexte visité" xfId="22" builtinId="9" hidden="1"/>
    <cellStyle name="Lien hypertexte visité" xfId="23" builtinId="9" hidden="1"/>
    <cellStyle name="Lien hypertexte visité" xfId="24" builtinId="9" hidden="1"/>
    <cellStyle name="Lien hypertexte visité" xfId="25" builtinId="9" hidden="1"/>
    <cellStyle name="Lien hypertexte visité" xfId="26" builtinId="9" hidden="1"/>
    <cellStyle name="Lien hypertexte visité" xfId="27" builtinId="9" hidden="1"/>
    <cellStyle name="Lien hypertexte visité" xfId="28" builtinId="9" hidden="1"/>
    <cellStyle name="Lien hypertexte visité" xfId="29" builtinId="9" hidden="1"/>
    <cellStyle name="Lien hypertexte visité" xfId="30" builtinId="9" hidden="1"/>
    <cellStyle name="Lien hypertexte visité" xfId="31" builtinId="9" hidden="1"/>
    <cellStyle name="Lien hypertexte visité" xfId="32" builtinId="9" hidden="1"/>
    <cellStyle name="Lien hypertexte visité" xfId="33" builtinId="9" hidden="1"/>
    <cellStyle name="Lien hypertexte visité" xfId="34" builtinId="9" hidden="1"/>
    <cellStyle name="Lien hypertexte visité" xfId="35" builtinId="9" hidden="1"/>
    <cellStyle name="Lien hypertexte visité" xfId="36" builtinId="9" hidden="1"/>
    <cellStyle name="Lien hypertexte visité" xfId="37" builtinId="9" hidden="1"/>
    <cellStyle name="Lien hypertexte visité" xfId="38" builtinId="9" hidden="1"/>
    <cellStyle name="Lien hypertexte visité" xfId="39" builtinId="9" hidden="1"/>
    <cellStyle name="Lien hypertexte visité" xfId="40" builtinId="9" hidden="1"/>
    <cellStyle name="Lien hypertexte visité" xfId="41" builtinId="9" hidden="1"/>
    <cellStyle name="Lien hypertexte visité" xfId="42" builtinId="9" hidden="1"/>
    <cellStyle name="Lien hypertexte visité" xfId="43" builtinId="9" hidden="1"/>
    <cellStyle name="Lien hypertexte visité" xfId="44" builtinId="9" hidden="1"/>
    <cellStyle name="Lien hypertexte visité" xfId="45" builtinId="9" hidden="1"/>
    <cellStyle name="Lien hypertexte visité" xfId="46" builtinId="9" hidden="1"/>
    <cellStyle name="Lien hypertexte visité" xfId="47" builtinId="9" hidden="1"/>
    <cellStyle name="Lien hypertexte visité" xfId="48" builtinId="9" hidden="1"/>
    <cellStyle name="Lien hypertexte visité" xfId="49" builtinId="9" hidden="1"/>
    <cellStyle name="Lien hypertexte visité" xfId="50" builtinId="9" hidden="1"/>
    <cellStyle name="Lien hypertexte visité" xfId="51" builtinId="9" hidden="1"/>
    <cellStyle name="Lien hypertexte visité" xfId="52" builtinId="9" hidden="1"/>
    <cellStyle name="Lien hypertexte visité" xfId="53" builtinId="9" hidden="1"/>
    <cellStyle name="Lien hypertexte visité" xfId="54" builtinId="9" hidden="1"/>
    <cellStyle name="Lien hypertexte visité" xfId="55" builtinId="9" hidden="1"/>
    <cellStyle name="Lien hypertexte visité" xfId="56" builtinId="9" hidden="1"/>
    <cellStyle name="Lien hypertexte visité" xfId="57" builtinId="9" hidden="1"/>
    <cellStyle name="Lien hypertexte visité" xfId="58" builtinId="9" hidden="1"/>
    <cellStyle name="Lien hypertexte visité" xfId="59" builtinId="9" hidden="1"/>
    <cellStyle name="Lien hypertexte visité" xfId="60" builtinId="9" hidden="1"/>
    <cellStyle name="Lien hypertexte visité" xfId="61" builtinId="9" hidden="1"/>
    <cellStyle name="Lien hypertexte visité" xfId="62" builtinId="9" hidden="1"/>
    <cellStyle name="Lien hypertexte visité" xfId="63" builtinId="9" hidden="1"/>
    <cellStyle name="Lien hypertexte visité" xfId="64" builtinId="9" hidden="1"/>
    <cellStyle name="Lien hypertexte visité" xfId="65" builtinId="9" hidden="1"/>
    <cellStyle name="Lien hypertexte visité" xfId="66" builtinId="9" hidden="1"/>
    <cellStyle name="Lien hypertexte visité" xfId="67" builtinId="9" hidden="1"/>
    <cellStyle name="Lien hypertexte visité" xfId="68" builtinId="9" hidden="1"/>
    <cellStyle name="Lien hypertexte visité" xfId="69" builtinId="9" hidden="1"/>
    <cellStyle name="Lien hypertexte visité" xfId="70" builtinId="9" hidden="1"/>
    <cellStyle name="Lien hypertexte visité" xfId="71" builtinId="9" hidden="1"/>
    <cellStyle name="Lien hypertexte visité" xfId="72" builtinId="9" hidden="1"/>
    <cellStyle name="Lien hypertexte visité" xfId="73" builtinId="9" hidden="1"/>
    <cellStyle name="Lien hypertexte visité" xfId="74" builtinId="9" hidden="1"/>
    <cellStyle name="Lien hypertexte visité" xfId="75" builtinId="9" hidden="1"/>
    <cellStyle name="Lien hypertexte visité" xfId="76" builtinId="9" hidden="1"/>
    <cellStyle name="Lien hypertexte visité" xfId="77" builtinId="9" hidden="1"/>
    <cellStyle name="Lien hypertexte visité" xfId="78" builtinId="9" hidden="1"/>
    <cellStyle name="Lien hypertexte visité" xfId="79" builtinId="9" hidden="1"/>
    <cellStyle name="Lien hypertexte visité" xfId="80" builtinId="9" hidden="1"/>
    <cellStyle name="Lien hypertexte visité" xfId="81" builtinId="9" hidden="1"/>
    <cellStyle name="Lien hypertexte visité" xfId="82" builtinId="9" hidden="1"/>
    <cellStyle name="Lien hypertexte visité" xfId="83" builtinId="9" hidden="1"/>
    <cellStyle name="Lien hypertexte visité" xfId="84" builtinId="9" hidden="1"/>
    <cellStyle name="Lien hypertexte visité" xfId="85" builtinId="9" hidden="1"/>
    <cellStyle name="Lien hypertexte visité" xfId="86" builtinId="9" hidden="1"/>
    <cellStyle name="Lien hypertexte visité" xfId="87" builtinId="9" hidden="1"/>
    <cellStyle name="Lien hypertexte visité" xfId="88" builtinId="9" hidden="1"/>
    <cellStyle name="Lien hypertexte visité" xfId="89" builtinId="9" hidden="1"/>
    <cellStyle name="Lien hypertexte visité" xfId="90" builtinId="9" hidden="1"/>
    <cellStyle name="Lien hypertexte visité" xfId="91" builtinId="9" hidden="1"/>
    <cellStyle name="Lien hypertexte visité" xfId="92" builtinId="9" hidden="1"/>
    <cellStyle name="Lien hypertexte visité" xfId="93" builtinId="9" hidden="1"/>
    <cellStyle name="Lien hypertexte visité" xfId="94" builtinId="9" hidden="1"/>
    <cellStyle name="Lien hypertexte visité" xfId="95" builtinId="9" hidden="1"/>
    <cellStyle name="Lien hypertexte visité" xfId="96" builtinId="9" hidden="1"/>
    <cellStyle name="Lien hypertexte visité" xfId="97" builtinId="9" hidden="1"/>
    <cellStyle name="Lien hypertexte visité" xfId="98" builtinId="9" hidden="1"/>
    <cellStyle name="Lien hypertexte visité" xfId="99" builtinId="9" hidden="1"/>
    <cellStyle name="Milliers" xfId="100" builtinId="3"/>
    <cellStyle name="Monétaire 2" xfId="103" xr:uid="{882232ED-635D-4D8E-97A2-DD13FF8A6CEC}"/>
    <cellStyle name="Normal" xfId="0" builtinId="0"/>
    <cellStyle name="Normal 2" xfId="101" xr:uid="{5A7B097C-DD88-416E-945F-81ADE7987609}"/>
    <cellStyle name="Normal 3" xfId="109" xr:uid="{61668542-B713-4D54-AF08-31A7296A2EFA}"/>
    <cellStyle name="Normal 3 3" xfId="110" xr:uid="{7D4D80E3-24C1-4A1E-823C-63A829CC71A5}"/>
    <cellStyle name="Normal 4" xfId="112" xr:uid="{E47B9A4C-5E6A-4116-837C-0A5186828460}"/>
    <cellStyle name="Note 2" xfId="108" xr:uid="{CEA7ED27-CD8F-4ACE-B061-44F0EE544A77}"/>
    <cellStyle name="Pourcentage" xfId="111" builtinId="5"/>
    <cellStyle name="Pourcentage 2" xfId="106" xr:uid="{7E817800-86C0-488F-B418-C40A3862D993}"/>
    <cellStyle name="Titre 2" xfId="104" xr:uid="{87B567FF-2605-43E2-8D56-9581BFD9C259}"/>
    <cellStyle name="Titre 1 2" xfId="105" xr:uid="{492A691E-4ACF-43BC-9370-AD4ACEA895D5}"/>
    <cellStyle name="Titre 4 2" xfId="102" xr:uid="{32F92B03-BD68-4D5A-A29D-A71A75E3DB5C}"/>
    <cellStyle name="Total 2" xfId="107" xr:uid="{955D86F6-8097-4C10-8BF3-5CC5EBA2F9F3}"/>
  </cellStyles>
  <dxfs count="8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 val="0"/>
        <color theme="1" tint="0.34998626667073579"/>
      </font>
      <fill>
        <patternFill patternType="solid">
          <fgColor theme="4" tint="0.79995117038483843"/>
          <bgColor theme="0" tint="-4.9989318521683403E-2"/>
        </patternFill>
      </fill>
    </dxf>
    <dxf>
      <font>
        <b/>
        <i val="0"/>
        <color theme="1" tint="0.34998626667073579"/>
      </font>
    </dxf>
    <dxf>
      <font>
        <b/>
        <i val="0"/>
        <color theme="1" tint="0.34998626667073579"/>
      </font>
      <fill>
        <patternFill patternType="none">
          <bgColor auto="1"/>
        </patternFill>
      </fill>
      <border>
        <left/>
        <right/>
        <top style="medium">
          <color theme="1" tint="0.24994659260841701"/>
        </top>
        <bottom style="medium">
          <color theme="1" tint="0.24994659260841701"/>
        </bottom>
      </border>
    </dxf>
    <dxf>
      <font>
        <color theme="1" tint="0.34998626667073579"/>
      </font>
      <fill>
        <patternFill>
          <bgColor theme="0" tint="-0.14996795556505021"/>
        </patternFill>
      </fill>
      <border>
        <left/>
        <right/>
        <top style="medium">
          <color theme="1" tint="0.24994659260841701"/>
        </top>
        <bottom style="medium">
          <color theme="1" tint="0.24994659260841701"/>
        </bottom>
      </border>
    </dxf>
    <dxf>
      <font>
        <b val="0"/>
        <i val="0"/>
        <color theme="1" tint="0.34998626667073579"/>
      </font>
      <border>
        <left/>
        <right/>
        <top style="medium">
          <color theme="1" tint="0.24994659260841701"/>
        </top>
        <bottom style="medium">
          <color theme="1" tint="0.24994659260841701"/>
        </bottom>
        <horizontal style="thin">
          <color theme="1" tint="0.24994659260841701"/>
        </horizontal>
      </border>
    </dxf>
  </dxfs>
  <tableStyles count="1" defaultTableStyle="Invoice with Sales Tax" defaultPivotStyle="PivotStyleMedium4">
    <tableStyle name="Invoice with Sales Tax" pivot="0" count="5" xr9:uid="{EFD7119E-334A-4A6B-A48F-C246D61E43EE}">
      <tableStyleElement type="wholeTable" dxfId="7"/>
      <tableStyleElement type="headerRow" dxfId="6"/>
      <tableStyleElement type="totalRow" dxfId="5"/>
      <tableStyleElement type="lastColumn" dxfId="4"/>
      <tableStyleElement type="firstRowStripe" dxfId="3"/>
    </tableStyle>
  </tableStyles>
  <colors>
    <mruColors>
      <color rgb="FFCC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10885</xdr:colOff>
      <xdr:row>0</xdr:row>
      <xdr:rowOff>87084</xdr:rowOff>
    </xdr:from>
    <xdr:to>
      <xdr:col>1</xdr:col>
      <xdr:colOff>1054283</xdr:colOff>
      <xdr:row>4</xdr:row>
      <xdr:rowOff>6518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01CB2F87-CD13-4EF2-8139-7C6DD917AE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885" y="87084"/>
          <a:ext cx="1045028" cy="96373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20619</xdr:colOff>
      <xdr:row>0</xdr:row>
      <xdr:rowOff>0</xdr:rowOff>
    </xdr:from>
    <xdr:to>
      <xdr:col>1</xdr:col>
      <xdr:colOff>615233</xdr:colOff>
      <xdr:row>3</xdr:row>
      <xdr:rowOff>56288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547EB2FF-1AFF-459D-8BA0-001991D453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78354" y="0"/>
          <a:ext cx="595705" cy="60413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F0DE99-8DB8-4912-A764-C45293542618}">
  <sheetPr codeName="Feuil4">
    <pageSetUpPr fitToPage="1"/>
  </sheetPr>
  <dimension ref="B1:F21"/>
  <sheetViews>
    <sheetView showGridLines="0" tabSelected="1" zoomScale="60" zoomScaleNormal="60" zoomScaleSheetLayoutView="50" workbookViewId="0">
      <selection activeCell="C11" sqref="C11"/>
    </sheetView>
  </sheetViews>
  <sheetFormatPr baseColWidth="10" defaultColWidth="10.69921875" defaultRowHeight="13.8" x14ac:dyDescent="0.25"/>
  <cols>
    <col min="1" max="1" width="2.69921875" style="106" customWidth="1"/>
    <col min="2" max="2" width="3.8984375" style="112" customWidth="1"/>
    <col min="3" max="3" width="43.69921875" style="106" customWidth="1"/>
    <col min="4" max="6" width="59.19921875" style="106" customWidth="1"/>
    <col min="7" max="7" width="23.69921875" style="106" customWidth="1"/>
    <col min="8" max="8" width="27.296875" style="106" customWidth="1"/>
    <col min="9" max="9" width="25.3984375" style="106" customWidth="1"/>
    <col min="10" max="10" width="29.296875" style="106" customWidth="1"/>
    <col min="11" max="11" width="24.796875" style="106" customWidth="1"/>
    <col min="12" max="12" width="24.59765625" style="106" customWidth="1"/>
    <col min="13" max="14" width="24.796875" style="106" customWidth="1"/>
    <col min="15" max="15" width="20.8984375" style="106" customWidth="1"/>
    <col min="16" max="16" width="20" style="106" customWidth="1"/>
    <col min="17" max="17" width="24.09765625" style="106" customWidth="1"/>
    <col min="18" max="18" width="23.59765625" style="106" customWidth="1"/>
    <col min="19" max="19" width="23.19921875" style="106" customWidth="1"/>
    <col min="20" max="20" width="30.19921875" style="106" customWidth="1"/>
    <col min="21" max="21" width="3" style="106" customWidth="1"/>
    <col min="22" max="22" width="95.69921875" style="106" customWidth="1"/>
    <col min="23" max="24" width="36.5" style="106" customWidth="1"/>
    <col min="25" max="16384" width="10.69921875" style="106"/>
  </cols>
  <sheetData>
    <row r="1" spans="2:6" ht="9" customHeight="1" thickBot="1" x14ac:dyDescent="0.3">
      <c r="C1" s="118"/>
    </row>
    <row r="2" spans="2:6" ht="28.5" customHeight="1" thickTop="1" thickBot="1" x14ac:dyDescent="0.3">
      <c r="B2" s="108" t="s">
        <v>79</v>
      </c>
      <c r="C2" s="113"/>
      <c r="D2" s="109"/>
      <c r="E2" s="109"/>
      <c r="F2" s="110"/>
    </row>
    <row r="3" spans="2:6" ht="13.5" customHeight="1" thickTop="1" x14ac:dyDescent="0.25">
      <c r="B3" s="117"/>
      <c r="C3" s="116"/>
    </row>
    <row r="4" spans="2:6" ht="34.049999999999997" customHeight="1" x14ac:dyDescent="0.25">
      <c r="C4" s="111" t="s">
        <v>81</v>
      </c>
      <c r="D4" s="107"/>
    </row>
    <row r="5" spans="2:6" ht="30" customHeight="1" x14ac:dyDescent="0.25">
      <c r="C5" s="111" t="s">
        <v>80</v>
      </c>
      <c r="D5" s="107"/>
    </row>
    <row r="6" spans="2:6" ht="15" x14ac:dyDescent="0.25">
      <c r="B6" s="119" t="s">
        <v>87</v>
      </c>
      <c r="C6" s="120"/>
      <c r="D6" s="121" t="s">
        <v>85</v>
      </c>
      <c r="E6" s="121" t="s">
        <v>86</v>
      </c>
      <c r="F6" s="121" t="s">
        <v>84</v>
      </c>
    </row>
    <row r="7" spans="2:6" ht="36.450000000000003" customHeight="1" x14ac:dyDescent="0.25">
      <c r="B7" s="122">
        <v>1</v>
      </c>
      <c r="C7" s="123" t="s">
        <v>91</v>
      </c>
      <c r="D7" s="124" t="s">
        <v>105</v>
      </c>
      <c r="E7" s="124"/>
      <c r="F7" s="124"/>
    </row>
    <row r="8" spans="2:6" ht="36.450000000000003" customHeight="1" x14ac:dyDescent="0.25">
      <c r="B8" s="122">
        <v>2</v>
      </c>
      <c r="C8" s="123" t="s">
        <v>92</v>
      </c>
      <c r="D8" s="124" t="s">
        <v>106</v>
      </c>
      <c r="E8" s="124"/>
      <c r="F8" s="124"/>
    </row>
    <row r="9" spans="2:6" ht="36.450000000000003" customHeight="1" x14ac:dyDescent="0.25">
      <c r="B9" s="122">
        <v>3</v>
      </c>
      <c r="C9" s="125" t="s">
        <v>93</v>
      </c>
      <c r="D9" s="124" t="s">
        <v>107</v>
      </c>
      <c r="E9" s="124"/>
      <c r="F9" s="124"/>
    </row>
    <row r="10" spans="2:6" ht="36.450000000000003" customHeight="1" x14ac:dyDescent="0.25">
      <c r="B10" s="122">
        <v>4</v>
      </c>
      <c r="C10" s="125" t="s">
        <v>94</v>
      </c>
      <c r="D10" s="124" t="s">
        <v>108</v>
      </c>
      <c r="E10" s="124"/>
      <c r="F10" s="124"/>
    </row>
    <row r="11" spans="2:6" ht="34.950000000000003" customHeight="1" x14ac:dyDescent="0.25">
      <c r="B11" s="122">
        <v>5</v>
      </c>
      <c r="C11" s="126" t="s">
        <v>109</v>
      </c>
      <c r="D11" s="127"/>
      <c r="E11" s="127"/>
      <c r="F11" s="127"/>
    </row>
    <row r="12" spans="2:6" ht="39.450000000000003" customHeight="1" x14ac:dyDescent="0.25">
      <c r="B12" s="122">
        <v>6</v>
      </c>
      <c r="C12" s="126" t="s">
        <v>95</v>
      </c>
      <c r="D12" s="127"/>
      <c r="E12" s="127"/>
      <c r="F12" s="127"/>
    </row>
    <row r="13" spans="2:6" ht="34.950000000000003" customHeight="1" x14ac:dyDescent="0.25">
      <c r="B13" s="122">
        <v>7</v>
      </c>
      <c r="C13" s="126" t="s">
        <v>96</v>
      </c>
      <c r="D13" s="121">
        <f>+D11+D12</f>
        <v>0</v>
      </c>
      <c r="E13" s="121">
        <f>+E11+E12</f>
        <v>0</v>
      </c>
      <c r="F13" s="121">
        <f>+F11+F12</f>
        <v>0</v>
      </c>
    </row>
    <row r="14" spans="2:6" ht="49.5" customHeight="1" x14ac:dyDescent="0.25">
      <c r="B14" s="122">
        <v>8</v>
      </c>
      <c r="C14" s="126" t="s">
        <v>97</v>
      </c>
      <c r="D14" s="128" t="s">
        <v>110</v>
      </c>
      <c r="E14" s="129"/>
      <c r="F14" s="129"/>
    </row>
    <row r="15" spans="2:6" ht="60" x14ac:dyDescent="0.25">
      <c r="B15" s="122">
        <v>9</v>
      </c>
      <c r="C15" s="126" t="s">
        <v>98</v>
      </c>
      <c r="D15" s="124" t="s">
        <v>88</v>
      </c>
      <c r="E15" s="124"/>
      <c r="F15" s="124"/>
    </row>
    <row r="16" spans="2:6" ht="45" customHeight="1" x14ac:dyDescent="0.25">
      <c r="B16" s="122">
        <v>10</v>
      </c>
      <c r="C16" s="130" t="s">
        <v>99</v>
      </c>
      <c r="D16" s="124" t="s">
        <v>111</v>
      </c>
      <c r="E16" s="124"/>
      <c r="F16" s="124"/>
    </row>
    <row r="17" spans="2:6" ht="46.5" customHeight="1" x14ac:dyDescent="0.25">
      <c r="B17" s="122">
        <v>11</v>
      </c>
      <c r="C17" s="131" t="s">
        <v>100</v>
      </c>
      <c r="D17" s="124" t="s">
        <v>112</v>
      </c>
      <c r="E17" s="124"/>
      <c r="F17" s="124"/>
    </row>
    <row r="18" spans="2:6" ht="30" x14ac:dyDescent="0.25">
      <c r="B18" s="122">
        <v>12</v>
      </c>
      <c r="C18" s="131" t="s">
        <v>101</v>
      </c>
      <c r="D18" s="124" t="s">
        <v>113</v>
      </c>
      <c r="E18" s="124"/>
      <c r="F18" s="124"/>
    </row>
    <row r="19" spans="2:6" ht="45" x14ac:dyDescent="0.25">
      <c r="B19" s="122">
        <v>13</v>
      </c>
      <c r="C19" s="130" t="s">
        <v>102</v>
      </c>
      <c r="D19" s="124" t="s">
        <v>82</v>
      </c>
      <c r="E19" s="124"/>
      <c r="F19" s="124"/>
    </row>
    <row r="20" spans="2:6" ht="90" x14ac:dyDescent="0.25">
      <c r="B20" s="122">
        <v>14</v>
      </c>
      <c r="C20" s="131" t="s">
        <v>103</v>
      </c>
      <c r="D20" s="124" t="s">
        <v>114</v>
      </c>
      <c r="E20" s="124"/>
      <c r="F20" s="124"/>
    </row>
    <row r="21" spans="2:6" ht="30" x14ac:dyDescent="0.25">
      <c r="B21" s="122">
        <v>15</v>
      </c>
      <c r="C21" s="130" t="s">
        <v>104</v>
      </c>
      <c r="D21" s="124" t="s">
        <v>115</v>
      </c>
      <c r="E21" s="124"/>
      <c r="F21" s="124"/>
    </row>
  </sheetData>
  <pageMargins left="0.70866141732283472" right="0.70866141732283472" top="0.74803149606299213" bottom="0.74803149606299213" header="0.31496062992125984" footer="0.31496062992125984"/>
  <pageSetup paperSize="9" scale="49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C3A70D-2E9E-41C2-A47B-AFAB395B410E}">
  <sheetPr codeName="Feuil1">
    <pageSetUpPr fitToPage="1"/>
  </sheetPr>
  <dimension ref="B1:T32"/>
  <sheetViews>
    <sheetView showGridLines="0" zoomScale="50" zoomScaleNormal="50" workbookViewId="0">
      <selection activeCell="U8" sqref="U8"/>
    </sheetView>
  </sheetViews>
  <sheetFormatPr baseColWidth="10" defaultColWidth="10.8984375" defaultRowHeight="30" customHeight="1" x14ac:dyDescent="0.25"/>
  <cols>
    <col min="1" max="1" width="13.296875" style="52" customWidth="1"/>
    <col min="2" max="2" width="37.09765625" style="52" customWidth="1"/>
    <col min="3" max="14" width="12.796875" style="52" customWidth="1"/>
    <col min="15" max="16" width="15.69921875" style="52" customWidth="1"/>
    <col min="17" max="18" width="15.8984375" style="52" customWidth="1"/>
    <col min="19" max="20" width="12.796875" style="52" customWidth="1"/>
    <col min="21" max="16384" width="10.8984375" style="52"/>
  </cols>
  <sheetData>
    <row r="1" spans="2:20" ht="30" customHeight="1" x14ac:dyDescent="0.25">
      <c r="B1" s="174" t="s">
        <v>49</v>
      </c>
      <c r="C1" s="174"/>
      <c r="D1" s="174"/>
      <c r="E1" s="174"/>
      <c r="F1" s="174"/>
      <c r="G1" s="174"/>
      <c r="H1" s="174"/>
      <c r="I1" s="174"/>
      <c r="J1" s="174"/>
      <c r="K1" s="174"/>
      <c r="L1" s="174"/>
      <c r="M1" s="174"/>
      <c r="N1" s="174"/>
      <c r="O1" s="174"/>
      <c r="P1" s="174"/>
      <c r="Q1" s="174"/>
      <c r="R1" s="174"/>
      <c r="S1" s="174"/>
      <c r="T1" s="174"/>
    </row>
    <row r="2" spans="2:20" ht="21.9" customHeight="1" x14ac:dyDescent="0.25">
      <c r="B2" s="76" t="s">
        <v>52</v>
      </c>
    </row>
    <row r="3" spans="2:20" ht="15.45" customHeight="1" x14ac:dyDescent="0.25">
      <c r="B3" s="74"/>
    </row>
    <row r="4" spans="2:20" ht="15.45" customHeight="1" x14ac:dyDescent="0.25">
      <c r="B4" s="73" t="s">
        <v>48</v>
      </c>
    </row>
    <row r="5" spans="2:20" ht="7.95" customHeight="1" thickBot="1" x14ac:dyDescent="0.3">
      <c r="B5" s="74"/>
    </row>
    <row r="6" spans="2:20" ht="139.05000000000001" customHeight="1" thickBot="1" x14ac:dyDescent="0.3">
      <c r="B6" s="141" t="s">
        <v>51</v>
      </c>
      <c r="C6" s="139" t="s">
        <v>46</v>
      </c>
      <c r="D6" s="140"/>
      <c r="E6" s="139" t="s">
        <v>45</v>
      </c>
      <c r="F6" s="140"/>
      <c r="G6" s="139" t="s">
        <v>44</v>
      </c>
      <c r="H6" s="140"/>
      <c r="I6" s="139" t="s">
        <v>43</v>
      </c>
      <c r="J6" s="140"/>
      <c r="K6" s="139" t="s">
        <v>42</v>
      </c>
      <c r="L6" s="140"/>
      <c r="M6" s="139" t="s">
        <v>41</v>
      </c>
      <c r="N6" s="140"/>
      <c r="O6" s="171" t="s">
        <v>83</v>
      </c>
      <c r="P6" s="172"/>
      <c r="Q6" s="160" t="s">
        <v>39</v>
      </c>
      <c r="R6" s="173"/>
      <c r="S6" s="162" t="s">
        <v>47</v>
      </c>
      <c r="T6" s="163"/>
    </row>
    <row r="7" spans="2:20" ht="30" customHeight="1" thickBot="1" x14ac:dyDescent="0.3">
      <c r="B7" s="142"/>
      <c r="C7" s="71" t="s">
        <v>37</v>
      </c>
      <c r="D7" s="70" t="s">
        <v>36</v>
      </c>
      <c r="E7" s="71" t="s">
        <v>37</v>
      </c>
      <c r="F7" s="70" t="s">
        <v>36</v>
      </c>
      <c r="G7" s="71" t="s">
        <v>37</v>
      </c>
      <c r="H7" s="70" t="s">
        <v>36</v>
      </c>
      <c r="I7" s="71" t="s">
        <v>37</v>
      </c>
      <c r="J7" s="70" t="s">
        <v>36</v>
      </c>
      <c r="K7" s="71" t="s">
        <v>37</v>
      </c>
      <c r="L7" s="70" t="s">
        <v>36</v>
      </c>
      <c r="M7" s="71" t="s">
        <v>37</v>
      </c>
      <c r="N7" s="70" t="s">
        <v>36</v>
      </c>
      <c r="O7" s="69" t="s">
        <v>37</v>
      </c>
      <c r="P7" s="68" t="s">
        <v>36</v>
      </c>
      <c r="Q7" s="67" t="s">
        <v>37</v>
      </c>
      <c r="R7" s="66" t="s">
        <v>36</v>
      </c>
      <c r="S7" s="65" t="s">
        <v>37</v>
      </c>
      <c r="T7" s="64" t="s">
        <v>36</v>
      </c>
    </row>
    <row r="8" spans="2:20" ht="30" customHeight="1" x14ac:dyDescent="0.25">
      <c r="B8" s="168" t="s">
        <v>55</v>
      </c>
      <c r="C8" s="63">
        <v>10</v>
      </c>
      <c r="D8" s="63"/>
      <c r="E8" s="63"/>
      <c r="F8" s="63"/>
      <c r="G8" s="63"/>
      <c r="H8" s="63"/>
      <c r="I8" s="63"/>
      <c r="J8" s="63"/>
      <c r="K8" s="63"/>
      <c r="L8" s="63"/>
      <c r="M8" s="58">
        <f t="shared" ref="M8:M16" si="0">C8+E8+G8+I8+K8</f>
        <v>10</v>
      </c>
      <c r="N8" s="58">
        <f t="shared" ref="N8:N16" si="1">+D8+F8+H8+J8+L8</f>
        <v>0</v>
      </c>
      <c r="O8" s="62"/>
      <c r="P8" s="62"/>
      <c r="Q8" s="166">
        <f>SUM(M8:M16)+SUM(O8:O16)</f>
        <v>10</v>
      </c>
      <c r="R8" s="166">
        <f>SUM(N8:N16)+SUM(P8:P16)</f>
        <v>0</v>
      </c>
      <c r="S8" s="164"/>
      <c r="T8" s="164"/>
    </row>
    <row r="9" spans="2:20" ht="30" customHeight="1" x14ac:dyDescent="0.25">
      <c r="B9" s="169"/>
      <c r="C9" s="61"/>
      <c r="D9" s="61"/>
      <c r="E9" s="61"/>
      <c r="F9" s="61"/>
      <c r="G9" s="61"/>
      <c r="H9" s="61"/>
      <c r="I9" s="75"/>
      <c r="J9" s="61"/>
      <c r="K9" s="75"/>
      <c r="L9" s="61"/>
      <c r="M9" s="58">
        <f t="shared" si="0"/>
        <v>0</v>
      </c>
      <c r="N9" s="58">
        <f t="shared" si="1"/>
        <v>0</v>
      </c>
      <c r="O9" s="60"/>
      <c r="P9" s="60"/>
      <c r="Q9" s="167"/>
      <c r="R9" s="167"/>
      <c r="S9" s="165"/>
      <c r="T9" s="165"/>
    </row>
    <row r="10" spans="2:20" ht="30" hidden="1" customHeight="1" x14ac:dyDescent="0.25">
      <c r="B10" s="169"/>
      <c r="C10" s="61"/>
      <c r="D10" s="61"/>
      <c r="E10" s="61"/>
      <c r="F10" s="61"/>
      <c r="G10" s="61"/>
      <c r="H10" s="61"/>
      <c r="I10" s="61"/>
      <c r="J10" s="61"/>
      <c r="K10" s="61"/>
      <c r="L10" s="61"/>
      <c r="M10" s="58">
        <f t="shared" si="0"/>
        <v>0</v>
      </c>
      <c r="N10" s="58">
        <f t="shared" si="1"/>
        <v>0</v>
      </c>
      <c r="O10" s="60"/>
      <c r="P10" s="60"/>
      <c r="Q10" s="167"/>
      <c r="R10" s="167"/>
      <c r="S10" s="165"/>
      <c r="T10" s="165"/>
    </row>
    <row r="11" spans="2:20" ht="30" hidden="1" customHeight="1" x14ac:dyDescent="0.25">
      <c r="B11" s="169"/>
      <c r="C11" s="61"/>
      <c r="D11" s="61"/>
      <c r="E11" s="61"/>
      <c r="F11" s="61"/>
      <c r="G11" s="61"/>
      <c r="H11" s="61"/>
      <c r="I11" s="61"/>
      <c r="J11" s="61"/>
      <c r="K11" s="61"/>
      <c r="L11" s="61"/>
      <c r="M11" s="58">
        <f t="shared" si="0"/>
        <v>0</v>
      </c>
      <c r="N11" s="58">
        <f t="shared" si="1"/>
        <v>0</v>
      </c>
      <c r="O11" s="60"/>
      <c r="P11" s="60"/>
      <c r="Q11" s="167"/>
      <c r="R11" s="167"/>
      <c r="S11" s="165"/>
      <c r="T11" s="165"/>
    </row>
    <row r="12" spans="2:20" ht="30" hidden="1" customHeight="1" x14ac:dyDescent="0.25">
      <c r="B12" s="169"/>
      <c r="C12" s="61"/>
      <c r="D12" s="61"/>
      <c r="E12" s="61"/>
      <c r="F12" s="61"/>
      <c r="G12" s="61"/>
      <c r="H12" s="61"/>
      <c r="I12" s="61"/>
      <c r="J12" s="61"/>
      <c r="K12" s="61"/>
      <c r="L12" s="61"/>
      <c r="M12" s="58">
        <f t="shared" si="0"/>
        <v>0</v>
      </c>
      <c r="N12" s="58">
        <f t="shared" si="1"/>
        <v>0</v>
      </c>
      <c r="O12" s="60"/>
      <c r="P12" s="60"/>
      <c r="Q12" s="167"/>
      <c r="R12" s="167"/>
      <c r="S12" s="165"/>
      <c r="T12" s="165"/>
    </row>
    <row r="13" spans="2:20" ht="30" hidden="1" customHeight="1" x14ac:dyDescent="0.25">
      <c r="B13" s="169"/>
      <c r="C13" s="61"/>
      <c r="D13" s="61"/>
      <c r="E13" s="61"/>
      <c r="F13" s="61"/>
      <c r="G13" s="61"/>
      <c r="H13" s="61"/>
      <c r="I13" s="61"/>
      <c r="J13" s="61"/>
      <c r="K13" s="61"/>
      <c r="L13" s="61"/>
      <c r="M13" s="58">
        <f t="shared" si="0"/>
        <v>0</v>
      </c>
      <c r="N13" s="58">
        <f t="shared" si="1"/>
        <v>0</v>
      </c>
      <c r="O13" s="60"/>
      <c r="P13" s="60"/>
      <c r="Q13" s="167"/>
      <c r="R13" s="167"/>
      <c r="S13" s="165"/>
      <c r="T13" s="165"/>
    </row>
    <row r="14" spans="2:20" ht="30" hidden="1" customHeight="1" x14ac:dyDescent="0.25">
      <c r="B14" s="169"/>
      <c r="C14" s="61"/>
      <c r="D14" s="61"/>
      <c r="E14" s="61"/>
      <c r="F14" s="61"/>
      <c r="G14" s="61"/>
      <c r="H14" s="61"/>
      <c r="I14" s="61"/>
      <c r="J14" s="61"/>
      <c r="K14" s="61"/>
      <c r="L14" s="61"/>
      <c r="M14" s="58">
        <f t="shared" si="0"/>
        <v>0</v>
      </c>
      <c r="N14" s="58">
        <f t="shared" si="1"/>
        <v>0</v>
      </c>
      <c r="O14" s="60"/>
      <c r="P14" s="60"/>
      <c r="Q14" s="167"/>
      <c r="R14" s="167"/>
      <c r="S14" s="165"/>
      <c r="T14" s="165"/>
    </row>
    <row r="15" spans="2:20" ht="30" hidden="1" customHeight="1" x14ac:dyDescent="0.25">
      <c r="B15" s="169"/>
      <c r="C15" s="61"/>
      <c r="D15" s="61"/>
      <c r="E15" s="61"/>
      <c r="F15" s="61"/>
      <c r="G15" s="61"/>
      <c r="H15" s="61"/>
      <c r="I15" s="61"/>
      <c r="J15" s="61"/>
      <c r="K15" s="61"/>
      <c r="L15" s="61"/>
      <c r="M15" s="58">
        <f t="shared" si="0"/>
        <v>0</v>
      </c>
      <c r="N15" s="58">
        <f t="shared" si="1"/>
        <v>0</v>
      </c>
      <c r="O15" s="60"/>
      <c r="P15" s="60"/>
      <c r="Q15" s="167"/>
      <c r="R15" s="167"/>
      <c r="S15" s="165"/>
      <c r="T15" s="165"/>
    </row>
    <row r="16" spans="2:20" ht="30" customHeight="1" x14ac:dyDescent="0.25">
      <c r="B16" s="170"/>
      <c r="C16" s="61"/>
      <c r="D16" s="61"/>
      <c r="E16" s="61"/>
      <c r="F16" s="61"/>
      <c r="G16" s="61"/>
      <c r="H16" s="61"/>
      <c r="I16" s="61"/>
      <c r="J16" s="61"/>
      <c r="K16" s="61"/>
      <c r="L16" s="61"/>
      <c r="M16" s="58">
        <f t="shared" si="0"/>
        <v>0</v>
      </c>
      <c r="N16" s="58">
        <f t="shared" si="1"/>
        <v>0</v>
      </c>
      <c r="O16" s="60"/>
      <c r="P16" s="60"/>
      <c r="Q16" s="149"/>
      <c r="R16" s="149"/>
      <c r="S16" s="152"/>
      <c r="T16" s="152"/>
    </row>
    <row r="17" spans="2:20" ht="15.45" customHeight="1" x14ac:dyDescent="0.25">
      <c r="B17" s="74"/>
    </row>
    <row r="18" spans="2:20" ht="15.45" customHeight="1" x14ac:dyDescent="0.25">
      <c r="B18" s="73" t="s">
        <v>53</v>
      </c>
    </row>
    <row r="19" spans="2:20" ht="7.95" customHeight="1" thickBot="1" x14ac:dyDescent="0.35">
      <c r="B19" s="72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</row>
    <row r="20" spans="2:20" ht="50.1" customHeight="1" thickBot="1" x14ac:dyDescent="0.3">
      <c r="B20" s="141" t="s">
        <v>50</v>
      </c>
      <c r="C20" s="143" t="s">
        <v>46</v>
      </c>
      <c r="D20" s="143"/>
      <c r="E20" s="139" t="s">
        <v>45</v>
      </c>
      <c r="F20" s="144"/>
      <c r="G20" s="139" t="s">
        <v>44</v>
      </c>
      <c r="H20" s="144"/>
      <c r="I20" s="139" t="s">
        <v>43</v>
      </c>
      <c r="J20" s="140"/>
      <c r="K20" s="139" t="s">
        <v>42</v>
      </c>
      <c r="L20" s="140"/>
      <c r="M20" s="139" t="s">
        <v>41</v>
      </c>
      <c r="N20" s="140"/>
      <c r="O20" s="159" t="s">
        <v>40</v>
      </c>
      <c r="P20" s="159"/>
      <c r="Q20" s="160" t="s">
        <v>39</v>
      </c>
      <c r="R20" s="161"/>
      <c r="S20" s="162" t="s">
        <v>38</v>
      </c>
      <c r="T20" s="163"/>
    </row>
    <row r="21" spans="2:20" ht="30" customHeight="1" thickBot="1" x14ac:dyDescent="0.3">
      <c r="B21" s="142"/>
      <c r="C21" s="71" t="s">
        <v>37</v>
      </c>
      <c r="D21" s="70" t="s">
        <v>36</v>
      </c>
      <c r="E21" s="71" t="s">
        <v>37</v>
      </c>
      <c r="F21" s="70" t="s">
        <v>36</v>
      </c>
      <c r="G21" s="71" t="s">
        <v>37</v>
      </c>
      <c r="H21" s="70" t="s">
        <v>36</v>
      </c>
      <c r="I21" s="71" t="s">
        <v>37</v>
      </c>
      <c r="J21" s="70" t="s">
        <v>36</v>
      </c>
      <c r="K21" s="71" t="s">
        <v>37</v>
      </c>
      <c r="L21" s="70" t="s">
        <v>36</v>
      </c>
      <c r="M21" s="71" t="s">
        <v>37</v>
      </c>
      <c r="N21" s="70" t="s">
        <v>36</v>
      </c>
      <c r="O21" s="69" t="s">
        <v>37</v>
      </c>
      <c r="P21" s="68" t="s">
        <v>36</v>
      </c>
      <c r="Q21" s="67" t="s">
        <v>37</v>
      </c>
      <c r="R21" s="66" t="s">
        <v>36</v>
      </c>
      <c r="S21" s="65" t="s">
        <v>37</v>
      </c>
      <c r="T21" s="64" t="s">
        <v>36</v>
      </c>
    </row>
    <row r="22" spans="2:20" ht="30" customHeight="1" x14ac:dyDescent="0.25">
      <c r="B22" s="156" t="s">
        <v>56</v>
      </c>
      <c r="C22" s="63"/>
      <c r="D22" s="63"/>
      <c r="E22" s="63"/>
      <c r="F22" s="63"/>
      <c r="G22" s="63"/>
      <c r="H22" s="63"/>
      <c r="I22" s="63"/>
      <c r="J22" s="63"/>
      <c r="K22" s="63"/>
      <c r="L22" s="63"/>
      <c r="M22" s="58">
        <f t="shared" ref="M22:M30" si="2">C22+E22+G22+I22+K22</f>
        <v>0</v>
      </c>
      <c r="N22" s="58">
        <f t="shared" ref="N22:N30" si="3">+D22+F22+H22+J22+L22</f>
        <v>0</v>
      </c>
      <c r="O22" s="62"/>
      <c r="P22" s="62"/>
      <c r="Q22" s="149">
        <f>SUM(M22:M24)+SUM(O22:O24)</f>
        <v>0</v>
      </c>
      <c r="R22" s="149">
        <f>SUM(N22:N24)+SUM(P22:P24)</f>
        <v>0</v>
      </c>
      <c r="S22" s="152"/>
      <c r="T22" s="152"/>
    </row>
    <row r="23" spans="2:20" ht="30" customHeight="1" x14ac:dyDescent="0.25">
      <c r="B23" s="146"/>
      <c r="C23" s="61"/>
      <c r="D23" s="61"/>
      <c r="E23" s="61"/>
      <c r="F23" s="61"/>
      <c r="G23" s="61"/>
      <c r="H23" s="61"/>
      <c r="I23" s="61"/>
      <c r="J23" s="61"/>
      <c r="K23" s="61"/>
      <c r="L23" s="61"/>
      <c r="M23" s="58">
        <f>C23+E23+G23+I23+K23</f>
        <v>0</v>
      </c>
      <c r="N23" s="58">
        <f t="shared" si="3"/>
        <v>0</v>
      </c>
      <c r="O23" s="60"/>
      <c r="P23" s="60"/>
      <c r="Q23" s="150"/>
      <c r="R23" s="150"/>
      <c r="S23" s="153"/>
      <c r="T23" s="153"/>
    </row>
    <row r="24" spans="2:20" ht="30" customHeight="1" x14ac:dyDescent="0.25">
      <c r="B24" s="148"/>
      <c r="C24" s="61"/>
      <c r="D24" s="61"/>
      <c r="E24" s="61"/>
      <c r="F24" s="61"/>
      <c r="G24" s="61"/>
      <c r="H24" s="61"/>
      <c r="I24" s="61"/>
      <c r="J24" s="61"/>
      <c r="K24" s="61"/>
      <c r="L24" s="61"/>
      <c r="M24" s="58">
        <f t="shared" si="2"/>
        <v>0</v>
      </c>
      <c r="N24" s="58">
        <f t="shared" si="3"/>
        <v>0</v>
      </c>
      <c r="O24" s="60"/>
      <c r="P24" s="60"/>
      <c r="Q24" s="150"/>
      <c r="R24" s="150"/>
      <c r="S24" s="153"/>
      <c r="T24" s="153"/>
    </row>
    <row r="25" spans="2:20" ht="30" customHeight="1" x14ac:dyDescent="0.25">
      <c r="B25" s="145" t="s">
        <v>57</v>
      </c>
      <c r="C25" s="63"/>
      <c r="D25" s="63"/>
      <c r="E25" s="63"/>
      <c r="F25" s="63"/>
      <c r="G25" s="63"/>
      <c r="H25" s="63"/>
      <c r="I25" s="63"/>
      <c r="J25" s="63"/>
      <c r="K25" s="63"/>
      <c r="L25" s="63"/>
      <c r="M25" s="58">
        <f t="shared" si="2"/>
        <v>0</v>
      </c>
      <c r="N25" s="58">
        <f t="shared" si="3"/>
        <v>0</v>
      </c>
      <c r="O25" s="62"/>
      <c r="P25" s="62"/>
      <c r="Q25" s="149">
        <f>SUM(M25:M27)+SUM(O25:O27)</f>
        <v>0</v>
      </c>
      <c r="R25" s="149">
        <f>SUM(N25:N27)+SUM(P25:P27)</f>
        <v>0</v>
      </c>
      <c r="S25" s="152"/>
      <c r="T25" s="152"/>
    </row>
    <row r="26" spans="2:20" ht="30" customHeight="1" x14ac:dyDescent="0.25">
      <c r="B26" s="146"/>
      <c r="C26" s="61"/>
      <c r="D26" s="61"/>
      <c r="E26" s="61"/>
      <c r="F26" s="61"/>
      <c r="G26" s="61"/>
      <c r="H26" s="61"/>
      <c r="I26" s="61"/>
      <c r="J26" s="61"/>
      <c r="K26" s="61"/>
      <c r="L26" s="61"/>
      <c r="M26" s="58">
        <f t="shared" si="2"/>
        <v>0</v>
      </c>
      <c r="N26" s="58">
        <f t="shared" si="3"/>
        <v>0</v>
      </c>
      <c r="O26" s="60"/>
      <c r="P26" s="60"/>
      <c r="Q26" s="150"/>
      <c r="R26" s="150"/>
      <c r="S26" s="153"/>
      <c r="T26" s="153"/>
    </row>
    <row r="27" spans="2:20" ht="30" customHeight="1" x14ac:dyDescent="0.25">
      <c r="B27" s="148"/>
      <c r="C27" s="61"/>
      <c r="D27" s="61"/>
      <c r="E27" s="61"/>
      <c r="F27" s="61"/>
      <c r="G27" s="61"/>
      <c r="H27" s="61"/>
      <c r="I27" s="61"/>
      <c r="J27" s="61"/>
      <c r="K27" s="61"/>
      <c r="L27" s="61"/>
      <c r="M27" s="58">
        <f t="shared" si="2"/>
        <v>0</v>
      </c>
      <c r="N27" s="58">
        <f t="shared" si="3"/>
        <v>0</v>
      </c>
      <c r="O27" s="60"/>
      <c r="P27" s="60"/>
      <c r="Q27" s="150"/>
      <c r="R27" s="150"/>
      <c r="S27" s="153"/>
      <c r="T27" s="153"/>
    </row>
    <row r="28" spans="2:20" ht="30" customHeight="1" x14ac:dyDescent="0.25">
      <c r="B28" s="145" t="s">
        <v>58</v>
      </c>
      <c r="C28" s="61"/>
      <c r="D28" s="61"/>
      <c r="E28" s="61"/>
      <c r="F28" s="61"/>
      <c r="G28" s="61"/>
      <c r="H28" s="61"/>
      <c r="I28" s="61"/>
      <c r="J28" s="61"/>
      <c r="K28" s="61"/>
      <c r="L28" s="61"/>
      <c r="M28" s="58">
        <f t="shared" si="2"/>
        <v>0</v>
      </c>
      <c r="N28" s="58">
        <f t="shared" si="3"/>
        <v>0</v>
      </c>
      <c r="O28" s="60"/>
      <c r="P28" s="60"/>
      <c r="Q28" s="150">
        <f>SUM(M28:M30)+SUM(O28:O30)</f>
        <v>0</v>
      </c>
      <c r="R28" s="150">
        <f>SUM(N28:N30)+SUM(P28:P30)</f>
        <v>0</v>
      </c>
      <c r="S28" s="153"/>
      <c r="T28" s="153"/>
    </row>
    <row r="29" spans="2:20" ht="30" customHeight="1" x14ac:dyDescent="0.25">
      <c r="B29" s="146"/>
      <c r="C29" s="61"/>
      <c r="D29" s="61"/>
      <c r="E29" s="61"/>
      <c r="F29" s="61"/>
      <c r="G29" s="61"/>
      <c r="H29" s="61"/>
      <c r="I29" s="61"/>
      <c r="J29" s="61"/>
      <c r="K29" s="61"/>
      <c r="L29" s="61"/>
      <c r="M29" s="58">
        <f t="shared" si="2"/>
        <v>0</v>
      </c>
      <c r="N29" s="58">
        <f t="shared" si="3"/>
        <v>0</v>
      </c>
      <c r="O29" s="60"/>
      <c r="P29" s="60"/>
      <c r="Q29" s="150"/>
      <c r="R29" s="150"/>
      <c r="S29" s="153"/>
      <c r="T29" s="153"/>
    </row>
    <row r="30" spans="2:20" ht="30" customHeight="1" thickBot="1" x14ac:dyDescent="0.3">
      <c r="B30" s="147"/>
      <c r="C30" s="59"/>
      <c r="D30" s="59"/>
      <c r="E30" s="59"/>
      <c r="F30" s="59"/>
      <c r="G30" s="59"/>
      <c r="H30" s="59"/>
      <c r="I30" s="59"/>
      <c r="J30" s="59"/>
      <c r="K30" s="59"/>
      <c r="L30" s="59"/>
      <c r="M30" s="58">
        <f t="shared" si="2"/>
        <v>0</v>
      </c>
      <c r="N30" s="58">
        <f t="shared" si="3"/>
        <v>0</v>
      </c>
      <c r="O30" s="57"/>
      <c r="P30" s="57"/>
      <c r="Q30" s="154"/>
      <c r="R30" s="154"/>
      <c r="S30" s="155"/>
      <c r="T30" s="155"/>
    </row>
    <row r="31" spans="2:20" ht="48.45" customHeight="1" thickBot="1" x14ac:dyDescent="0.3">
      <c r="B31" s="56" t="s">
        <v>35</v>
      </c>
      <c r="C31" s="157">
        <f>SUM(C22:D30)</f>
        <v>0</v>
      </c>
      <c r="D31" s="157"/>
      <c r="E31" s="157">
        <f>SUM(E22:F30)</f>
        <v>0</v>
      </c>
      <c r="F31" s="157"/>
      <c r="G31" s="157">
        <f>SUM(G22:H30)</f>
        <v>0</v>
      </c>
      <c r="H31" s="157"/>
      <c r="I31" s="157">
        <f>SUM(I22:J30)</f>
        <v>0</v>
      </c>
      <c r="J31" s="157"/>
      <c r="K31" s="157">
        <f>SUM(K22:L30)</f>
        <v>0</v>
      </c>
      <c r="L31" s="157"/>
      <c r="M31" s="54">
        <f>SUM(M22:M30)</f>
        <v>0</v>
      </c>
      <c r="N31" s="54">
        <f>SUM(N22:N30)</f>
        <v>0</v>
      </c>
      <c r="O31" s="55">
        <f>SUM(O22:O30)</f>
        <v>0</v>
      </c>
      <c r="P31" s="55">
        <f>SUM(P22:P30)</f>
        <v>0</v>
      </c>
      <c r="Q31" s="158">
        <f>SUM(Q22:Q30)+SUM(R22:R30)</f>
        <v>0</v>
      </c>
      <c r="R31" s="158"/>
      <c r="S31" s="151">
        <f>SUM(S22:T30)</f>
        <v>0</v>
      </c>
      <c r="T31" s="151"/>
    </row>
    <row r="32" spans="2:20" ht="24" customHeight="1" x14ac:dyDescent="0.25">
      <c r="B32" s="53" t="s">
        <v>34</v>
      </c>
    </row>
  </sheetData>
  <mergeCells count="48">
    <mergeCell ref="B8:B16"/>
    <mergeCell ref="M6:N6"/>
    <mergeCell ref="O6:P6"/>
    <mergeCell ref="Q6:R6"/>
    <mergeCell ref="B1:T1"/>
    <mergeCell ref="C6:D6"/>
    <mergeCell ref="E6:F6"/>
    <mergeCell ref="G6:H6"/>
    <mergeCell ref="I6:J6"/>
    <mergeCell ref="B6:B7"/>
    <mergeCell ref="S6:T6"/>
    <mergeCell ref="K6:L6"/>
    <mergeCell ref="M20:N20"/>
    <mergeCell ref="O20:P20"/>
    <mergeCell ref="Q20:R20"/>
    <mergeCell ref="S20:T20"/>
    <mergeCell ref="S8:S16"/>
    <mergeCell ref="T8:T16"/>
    <mergeCell ref="Q8:Q16"/>
    <mergeCell ref="R8:R16"/>
    <mergeCell ref="C31:D31"/>
    <mergeCell ref="E31:F31"/>
    <mergeCell ref="G31:H31"/>
    <mergeCell ref="I31:J31"/>
    <mergeCell ref="Q31:R31"/>
    <mergeCell ref="K31:L31"/>
    <mergeCell ref="B28:B30"/>
    <mergeCell ref="B25:B27"/>
    <mergeCell ref="Q25:Q27"/>
    <mergeCell ref="S31:T31"/>
    <mergeCell ref="Q22:Q24"/>
    <mergeCell ref="R22:R24"/>
    <mergeCell ref="S22:S24"/>
    <mergeCell ref="T22:T24"/>
    <mergeCell ref="R25:R27"/>
    <mergeCell ref="S25:S27"/>
    <mergeCell ref="T25:T27"/>
    <mergeCell ref="R28:R30"/>
    <mergeCell ref="S28:S30"/>
    <mergeCell ref="T28:T30"/>
    <mergeCell ref="Q28:Q30"/>
    <mergeCell ref="B22:B24"/>
    <mergeCell ref="I20:J20"/>
    <mergeCell ref="K20:L20"/>
    <mergeCell ref="B20:B21"/>
    <mergeCell ref="C20:D20"/>
    <mergeCell ref="E20:F20"/>
    <mergeCell ref="G20:H20"/>
  </mergeCells>
  <dataValidations count="1">
    <dataValidation allowBlank="1" showInputMessage="1" showErrorMessage="1" prompt="Entrez le nom de la société dans cette cellule, et son slogan dans la cellule en dessous." sqref="B1" xr:uid="{9FC278E0-E444-452F-9829-8160D334F95E}"/>
  </dataValidations>
  <printOptions horizontalCentered="1"/>
  <pageMargins left="0.70866141732283472" right="0.70866141732283472" top="0.74803149606299213" bottom="0.74803149606299213" header="0.31496062992125984" footer="0.31496062992125984"/>
  <pageSetup paperSize="9" scale="42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2">
    <pageSetUpPr fitToPage="1"/>
  </sheetPr>
  <dimension ref="B2:K35"/>
  <sheetViews>
    <sheetView showGridLines="0" zoomScale="67" zoomScaleNormal="67" workbookViewId="0">
      <selection activeCell="H35" sqref="H35"/>
    </sheetView>
  </sheetViews>
  <sheetFormatPr baseColWidth="10" defaultColWidth="8.69921875" defaultRowHeight="15" x14ac:dyDescent="0.25"/>
  <cols>
    <col min="1" max="1" width="3.19921875" style="2" customWidth="1"/>
    <col min="2" max="2" width="31.69921875" style="2" customWidth="1"/>
    <col min="3" max="3" width="19.69921875" style="2" customWidth="1"/>
    <col min="4" max="4" width="9.69921875" style="2" customWidth="1"/>
    <col min="5" max="5" width="23.3984375" style="2" customWidth="1"/>
    <col min="6" max="6" width="22.59765625" style="2" customWidth="1"/>
    <col min="7" max="7" width="36.5" style="2" customWidth="1"/>
    <col min="8" max="8" width="20.09765625" style="2" customWidth="1"/>
    <col min="9" max="9" width="18.19921875" style="2" customWidth="1"/>
    <col min="10" max="10" width="28.59765625" style="2" customWidth="1"/>
    <col min="11" max="11" width="13.69921875" style="2" customWidth="1"/>
    <col min="12" max="12" width="26.296875" style="2" customWidth="1"/>
    <col min="13" max="16384" width="8.69921875" style="2"/>
  </cols>
  <sheetData>
    <row r="2" spans="2:11" ht="35.700000000000003" customHeight="1" x14ac:dyDescent="0.25">
      <c r="F2" s="175" t="s">
        <v>14</v>
      </c>
      <c r="G2" s="176"/>
      <c r="H2" s="176"/>
    </row>
    <row r="6" spans="2:11" s="6" customFormat="1" ht="74.7" customHeight="1" x14ac:dyDescent="0.25">
      <c r="B6" s="3" t="s">
        <v>1</v>
      </c>
      <c r="C6" s="3" t="s">
        <v>67</v>
      </c>
      <c r="D6" s="3" t="s">
        <v>2</v>
      </c>
      <c r="E6" s="3" t="s">
        <v>3</v>
      </c>
      <c r="F6" s="4" t="s">
        <v>28</v>
      </c>
      <c r="G6" s="4" t="s">
        <v>71</v>
      </c>
      <c r="H6" s="4" t="s">
        <v>31</v>
      </c>
      <c r="I6" s="4" t="s">
        <v>25</v>
      </c>
      <c r="J6" s="4" t="s">
        <v>32</v>
      </c>
      <c r="K6" s="5"/>
    </row>
    <row r="7" spans="2:11" s="6" customFormat="1" ht="22.95" customHeight="1" x14ac:dyDescent="0.25">
      <c r="B7" s="7" t="s">
        <v>29</v>
      </c>
      <c r="C7" s="23"/>
      <c r="D7" s="24"/>
      <c r="E7" s="24"/>
      <c r="F7" s="25"/>
      <c r="G7" s="25"/>
      <c r="H7" s="25"/>
      <c r="I7" s="25"/>
      <c r="J7" s="25"/>
    </row>
    <row r="8" spans="2:11" s="6" customFormat="1" ht="43.5" customHeight="1" x14ac:dyDescent="0.25">
      <c r="B8" s="8" t="s">
        <v>18</v>
      </c>
      <c r="C8" s="18"/>
      <c r="D8" s="26"/>
      <c r="E8" s="27"/>
      <c r="F8" s="114">
        <f>D8*E8</f>
        <v>0</v>
      </c>
      <c r="G8" s="115" t="s">
        <v>90</v>
      </c>
      <c r="H8" s="42"/>
      <c r="I8" s="42"/>
      <c r="J8" s="42">
        <f>F8-H8-I8</f>
        <v>0</v>
      </c>
    </row>
    <row r="9" spans="2:11" s="6" customFormat="1" ht="25.05" hidden="1" customHeight="1" x14ac:dyDescent="0.25">
      <c r="B9" s="26" t="s">
        <v>59</v>
      </c>
      <c r="C9" s="18" t="s">
        <v>60</v>
      </c>
      <c r="D9" s="26"/>
      <c r="E9" s="27"/>
      <c r="F9" s="28">
        <f>D9*E9</f>
        <v>0</v>
      </c>
      <c r="G9" s="115" t="s">
        <v>89</v>
      </c>
      <c r="H9" s="42"/>
      <c r="I9" s="42"/>
      <c r="J9" s="42">
        <f t="shared" ref="J9:J11" si="0">F9-H9-I9</f>
        <v>0</v>
      </c>
    </row>
    <row r="10" spans="2:11" s="6" customFormat="1" ht="22.95" customHeight="1" x14ac:dyDescent="0.25">
      <c r="B10" s="26" t="s">
        <v>4</v>
      </c>
      <c r="C10" s="18" t="s">
        <v>5</v>
      </c>
      <c r="D10" s="26"/>
      <c r="E10" s="27"/>
      <c r="F10" s="135">
        <f t="shared" ref="F10:F11" si="1">D10*E10</f>
        <v>0</v>
      </c>
      <c r="G10" s="115" t="s">
        <v>90</v>
      </c>
      <c r="H10" s="42"/>
      <c r="I10" s="42"/>
      <c r="J10" s="42">
        <f t="shared" si="0"/>
        <v>0</v>
      </c>
    </row>
    <row r="11" spans="2:11" s="6" customFormat="1" ht="52.8" x14ac:dyDescent="0.25">
      <c r="B11" s="26" t="s">
        <v>66</v>
      </c>
      <c r="C11" s="18" t="s">
        <v>61</v>
      </c>
      <c r="D11" s="26"/>
      <c r="E11" s="27"/>
      <c r="F11" s="135">
        <f t="shared" si="1"/>
        <v>0</v>
      </c>
      <c r="G11" s="115" t="s">
        <v>90</v>
      </c>
      <c r="H11" s="42"/>
      <c r="I11" s="42"/>
      <c r="J11" s="42">
        <f t="shared" si="0"/>
        <v>0</v>
      </c>
    </row>
    <row r="12" spans="2:11" s="6" customFormat="1" ht="22.95" customHeight="1" x14ac:dyDescent="0.25">
      <c r="B12" s="9" t="s">
        <v>6</v>
      </c>
      <c r="C12" s="29"/>
      <c r="D12" s="29"/>
      <c r="E12" s="30"/>
      <c r="F12" s="136">
        <f>SUM(F8:F11)</f>
        <v>0</v>
      </c>
      <c r="G12" s="31"/>
      <c r="H12" s="43">
        <f>SUM(H8:H11)</f>
        <v>0</v>
      </c>
      <c r="I12" s="43">
        <f>SUM(I8:I11)</f>
        <v>0</v>
      </c>
      <c r="J12" s="43">
        <f>SUM(J8:J11)</f>
        <v>0</v>
      </c>
      <c r="K12" s="77" t="str">
        <f>IFERROR(+$J$12/$J$28,"")</f>
        <v/>
      </c>
    </row>
    <row r="13" spans="2:11" s="6" customFormat="1" ht="22.95" customHeight="1" x14ac:dyDescent="0.25">
      <c r="B13" s="7" t="s">
        <v>19</v>
      </c>
      <c r="C13" s="23"/>
      <c r="D13" s="24"/>
      <c r="E13" s="32"/>
      <c r="F13" s="25"/>
      <c r="G13" s="132"/>
      <c r="H13" s="44"/>
      <c r="I13" s="44"/>
      <c r="J13" s="44"/>
    </row>
    <row r="14" spans="2:11" s="6" customFormat="1" ht="22.95" customHeight="1" x14ac:dyDescent="0.25">
      <c r="B14" s="8" t="s">
        <v>7</v>
      </c>
      <c r="C14" s="18" t="s">
        <v>5</v>
      </c>
      <c r="D14" s="26"/>
      <c r="E14" s="27"/>
      <c r="F14" s="135">
        <f>D14*E14</f>
        <v>0</v>
      </c>
      <c r="G14" s="115" t="s">
        <v>90</v>
      </c>
      <c r="H14" s="42"/>
      <c r="I14" s="42"/>
      <c r="J14" s="42">
        <f t="shared" ref="J14:J17" si="2">F14-H14-I14</f>
        <v>0</v>
      </c>
    </row>
    <row r="15" spans="2:11" s="6" customFormat="1" ht="22.95" customHeight="1" x14ac:dyDescent="0.25">
      <c r="B15" s="8" t="s">
        <v>8</v>
      </c>
      <c r="C15" s="18" t="s">
        <v>5</v>
      </c>
      <c r="D15" s="26"/>
      <c r="E15" s="27"/>
      <c r="F15" s="135">
        <f t="shared" ref="F15:F17" si="3">D15*E15</f>
        <v>0</v>
      </c>
      <c r="G15" s="115" t="s">
        <v>90</v>
      </c>
      <c r="H15" s="42"/>
      <c r="I15" s="42"/>
      <c r="J15" s="42">
        <f t="shared" si="2"/>
        <v>0</v>
      </c>
    </row>
    <row r="16" spans="2:11" s="6" customFormat="1" ht="25.2" customHeight="1" x14ac:dyDescent="0.25">
      <c r="B16" s="8" t="s">
        <v>15</v>
      </c>
      <c r="C16" s="18" t="s">
        <v>16</v>
      </c>
      <c r="D16" s="26"/>
      <c r="E16" s="27"/>
      <c r="F16" s="135">
        <f t="shared" si="3"/>
        <v>0</v>
      </c>
      <c r="G16" s="115" t="s">
        <v>90</v>
      </c>
      <c r="H16" s="42"/>
      <c r="I16" s="42"/>
      <c r="J16" s="42">
        <f t="shared" si="2"/>
        <v>0</v>
      </c>
    </row>
    <row r="17" spans="2:11" s="6" customFormat="1" ht="22.95" customHeight="1" x14ac:dyDescent="0.25">
      <c r="B17" s="8" t="s">
        <v>9</v>
      </c>
      <c r="C17" s="18" t="s">
        <v>16</v>
      </c>
      <c r="D17" s="26"/>
      <c r="E17" s="27"/>
      <c r="F17" s="135">
        <f t="shared" si="3"/>
        <v>0</v>
      </c>
      <c r="G17" s="115" t="s">
        <v>90</v>
      </c>
      <c r="H17" s="42"/>
      <c r="I17" s="42"/>
      <c r="J17" s="42">
        <f t="shared" si="2"/>
        <v>0</v>
      </c>
    </row>
    <row r="18" spans="2:11" s="6" customFormat="1" ht="22.95" customHeight="1" x14ac:dyDescent="0.25">
      <c r="B18" s="9" t="s">
        <v>10</v>
      </c>
      <c r="C18" s="19"/>
      <c r="D18" s="29"/>
      <c r="E18" s="30"/>
      <c r="F18" s="136">
        <f>SUM(F14:F17)</f>
        <v>0</v>
      </c>
      <c r="G18" s="31"/>
      <c r="H18" s="43">
        <f>SUM(H14:H17)</f>
        <v>0</v>
      </c>
      <c r="I18" s="43">
        <f>SUM(I14:I17)</f>
        <v>0</v>
      </c>
      <c r="J18" s="43">
        <f>SUM(J14:J17)</f>
        <v>0</v>
      </c>
      <c r="K18" s="77" t="str">
        <f>IFERROR(+$J$18/$J$28,"")</f>
        <v/>
      </c>
    </row>
    <row r="19" spans="2:11" s="6" customFormat="1" ht="67.2" customHeight="1" x14ac:dyDescent="0.25">
      <c r="B19" s="7" t="s">
        <v>54</v>
      </c>
      <c r="C19" s="20"/>
      <c r="D19" s="24"/>
      <c r="E19" s="32"/>
      <c r="F19" s="25"/>
      <c r="G19" s="132"/>
      <c r="H19" s="44"/>
      <c r="I19" s="44"/>
      <c r="J19" s="44"/>
    </row>
    <row r="20" spans="2:11" s="6" customFormat="1" ht="48" customHeight="1" x14ac:dyDescent="0.25">
      <c r="B20" s="8" t="s">
        <v>63</v>
      </c>
      <c r="C20" s="18" t="s">
        <v>17</v>
      </c>
      <c r="D20" s="26"/>
      <c r="E20" s="27"/>
      <c r="F20" s="135">
        <f>D20*E20</f>
        <v>0</v>
      </c>
      <c r="G20" s="115" t="s">
        <v>90</v>
      </c>
      <c r="H20" s="42"/>
      <c r="I20" s="42"/>
      <c r="J20" s="42">
        <f t="shared" ref="J20:J22" si="4">F20-H20-I20</f>
        <v>0</v>
      </c>
    </row>
    <row r="21" spans="2:11" s="6" customFormat="1" ht="48" customHeight="1" x14ac:dyDescent="0.25">
      <c r="B21" s="8" t="s">
        <v>64</v>
      </c>
      <c r="C21" s="18" t="s">
        <v>62</v>
      </c>
      <c r="D21" s="26"/>
      <c r="E21" s="27"/>
      <c r="F21" s="135">
        <f>D21*E21</f>
        <v>0</v>
      </c>
      <c r="G21" s="115" t="s">
        <v>90</v>
      </c>
      <c r="H21" s="42"/>
      <c r="I21" s="42"/>
      <c r="J21" s="42">
        <f t="shared" si="4"/>
        <v>0</v>
      </c>
    </row>
    <row r="22" spans="2:11" s="6" customFormat="1" ht="52.8" x14ac:dyDescent="0.25">
      <c r="B22" s="8" t="s">
        <v>65</v>
      </c>
      <c r="C22" s="18" t="s">
        <v>16</v>
      </c>
      <c r="D22" s="26"/>
      <c r="E22" s="27"/>
      <c r="F22" s="135">
        <f>D22*E22</f>
        <v>0</v>
      </c>
      <c r="G22" s="115" t="s">
        <v>90</v>
      </c>
      <c r="H22" s="42"/>
      <c r="I22" s="42"/>
      <c r="J22" s="42">
        <f t="shared" si="4"/>
        <v>0</v>
      </c>
    </row>
    <row r="23" spans="2:11" s="6" customFormat="1" ht="22.95" customHeight="1" x14ac:dyDescent="0.25">
      <c r="B23" s="9" t="s">
        <v>11</v>
      </c>
      <c r="C23" s="19"/>
      <c r="D23" s="29"/>
      <c r="E23" s="30"/>
      <c r="F23" s="136">
        <f>SUM(F20:F22)</f>
        <v>0</v>
      </c>
      <c r="G23" s="31"/>
      <c r="H23" s="43">
        <f>SUM(H20:H22)</f>
        <v>0</v>
      </c>
      <c r="I23" s="43">
        <f>SUM(I20:I22)</f>
        <v>0</v>
      </c>
      <c r="J23" s="43">
        <f>SUM(J20:J22)</f>
        <v>0</v>
      </c>
      <c r="K23" s="77" t="str">
        <f>IFERROR($J$23/$J$28,"")</f>
        <v/>
      </c>
    </row>
    <row r="24" spans="2:11" s="6" customFormat="1" ht="28.2" customHeight="1" x14ac:dyDescent="0.25">
      <c r="B24" s="7" t="s">
        <v>20</v>
      </c>
      <c r="C24" s="10"/>
      <c r="D24" s="7"/>
      <c r="E24" s="33"/>
      <c r="F24" s="7"/>
      <c r="G24" s="133"/>
      <c r="H24" s="45"/>
      <c r="I24" s="45"/>
      <c r="J24" s="45"/>
    </row>
    <row r="25" spans="2:11" s="13" customFormat="1" ht="22.8" x14ac:dyDescent="0.25">
      <c r="B25" s="12"/>
      <c r="C25" s="18"/>
      <c r="D25" s="34"/>
      <c r="E25" s="35"/>
      <c r="F25" s="135">
        <f>D25*E25</f>
        <v>0</v>
      </c>
      <c r="G25" s="115" t="s">
        <v>90</v>
      </c>
      <c r="H25" s="46"/>
      <c r="I25" s="46"/>
      <c r="J25" s="42">
        <f t="shared" ref="J25:J26" si="5">F25-H25-I25</f>
        <v>0</v>
      </c>
    </row>
    <row r="26" spans="2:11" s="13" customFormat="1" ht="22.8" x14ac:dyDescent="0.25">
      <c r="B26" s="12"/>
      <c r="C26" s="18"/>
      <c r="D26" s="34"/>
      <c r="E26" s="35"/>
      <c r="F26" s="135">
        <f>D26*E26</f>
        <v>0</v>
      </c>
      <c r="G26" s="115" t="s">
        <v>90</v>
      </c>
      <c r="H26" s="46"/>
      <c r="I26" s="46"/>
      <c r="J26" s="42">
        <f t="shared" si="5"/>
        <v>0</v>
      </c>
    </row>
    <row r="27" spans="2:11" x14ac:dyDescent="0.25">
      <c r="B27" s="11" t="s">
        <v>12</v>
      </c>
      <c r="C27" s="21"/>
      <c r="D27" s="36"/>
      <c r="E27" s="37"/>
      <c r="F27" s="137">
        <f>SUM(F25:F26)</f>
        <v>0</v>
      </c>
      <c r="G27" s="38"/>
      <c r="H27" s="47">
        <f>SUM(H25:H26)</f>
        <v>0</v>
      </c>
      <c r="I27" s="47">
        <f>SUM(I25:I26)</f>
        <v>0</v>
      </c>
      <c r="J27" s="47">
        <f>SUM(J25:J26)</f>
        <v>0</v>
      </c>
    </row>
    <row r="28" spans="2:11" ht="36" x14ac:dyDescent="0.25">
      <c r="B28" s="22" t="s">
        <v>26</v>
      </c>
      <c r="C28" s="39"/>
      <c r="D28" s="40"/>
      <c r="E28" s="41"/>
      <c r="F28" s="138">
        <f>F27+F23+F18+F12</f>
        <v>0</v>
      </c>
      <c r="G28" s="134"/>
      <c r="H28" s="48">
        <f>H27+H23+H18+H12</f>
        <v>0</v>
      </c>
      <c r="I28" s="48">
        <f>I27+I23+I18+I12</f>
        <v>0</v>
      </c>
      <c r="J28" s="49">
        <f>J27+J23+J18+J12</f>
        <v>0</v>
      </c>
      <c r="K28" s="78" t="str">
        <f>IFERROR(+$J$28/$J$28,"")</f>
        <v/>
      </c>
    </row>
    <row r="29" spans="2:11" x14ac:dyDescent="0.25">
      <c r="B29" s="1" t="s">
        <v>27</v>
      </c>
    </row>
    <row r="30" spans="2:11" x14ac:dyDescent="0.25">
      <c r="B30" s="98" t="s">
        <v>70</v>
      </c>
    </row>
    <row r="31" spans="2:11" x14ac:dyDescent="0.25">
      <c r="B31" s="1"/>
    </row>
    <row r="32" spans="2:11" x14ac:dyDescent="0.25">
      <c r="B32" s="50" t="s">
        <v>30</v>
      </c>
    </row>
    <row r="33" spans="2:2" x14ac:dyDescent="0.25">
      <c r="B33" s="2" t="s">
        <v>24</v>
      </c>
    </row>
    <row r="34" spans="2:2" x14ac:dyDescent="0.25">
      <c r="B34" s="51" t="s">
        <v>33</v>
      </c>
    </row>
    <row r="35" spans="2:2" ht="12.45" customHeight="1" x14ac:dyDescent="0.25">
      <c r="B35" s="51"/>
    </row>
  </sheetData>
  <sheetProtection formatCells="0" formatColumns="0" formatRows="0" insertColumns="0" insertRows="0" insertHyperlinks="0" deleteColumns="0" deleteRows="0" sort="0" autoFilter="0" pivotTables="0"/>
  <mergeCells count="1">
    <mergeCell ref="F2:H2"/>
  </mergeCells>
  <conditionalFormatting sqref="K23">
    <cfRule type="cellIs" dxfId="2" priority="1" operator="between">
      <formula>0.3334</formula>
      <formula>3</formula>
    </cfRule>
  </conditionalFormatting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52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52B960-4CF8-4B4F-9788-78B99B3DC205}">
  <sheetPr codeName="Feuil3">
    <pageSetUpPr fitToPage="1"/>
  </sheetPr>
  <dimension ref="B1:I48"/>
  <sheetViews>
    <sheetView zoomScaleNormal="100" workbookViewId="0">
      <selection activeCell="F20" sqref="F20"/>
    </sheetView>
  </sheetViews>
  <sheetFormatPr baseColWidth="10" defaultColWidth="11.19921875" defaultRowHeight="15.6" x14ac:dyDescent="0.3"/>
  <cols>
    <col min="1" max="1" width="3.3984375" style="14" bestFit="1" customWidth="1"/>
    <col min="2" max="2" width="21.19921875" style="15" customWidth="1"/>
    <col min="3" max="3" width="12" style="14" customWidth="1"/>
    <col min="4" max="4" width="12.59765625" style="15" customWidth="1"/>
    <col min="5" max="5" width="27.59765625" style="16" customWidth="1"/>
    <col min="6" max="8" width="22.69921875" style="14" customWidth="1"/>
    <col min="9" max="16384" width="11.19921875" style="14"/>
  </cols>
  <sheetData>
    <row r="1" spans="2:9" ht="9" customHeight="1" x14ac:dyDescent="0.3"/>
    <row r="2" spans="2:9" ht="25.5" customHeight="1" x14ac:dyDescent="0.3">
      <c r="B2" s="79"/>
      <c r="C2" s="176" t="s">
        <v>13</v>
      </c>
      <c r="D2" s="176"/>
      <c r="E2" s="176"/>
      <c r="F2" s="176"/>
      <c r="G2" s="176"/>
      <c r="H2" s="80"/>
    </row>
    <row r="3" spans="2:9" ht="8.5500000000000007" customHeight="1" x14ac:dyDescent="0.3">
      <c r="B3" s="79"/>
      <c r="C3" s="79"/>
      <c r="D3" s="79"/>
      <c r="E3" s="79"/>
      <c r="F3" s="79"/>
      <c r="G3" s="79"/>
      <c r="H3" s="80"/>
    </row>
    <row r="4" spans="2:9" ht="15" customHeight="1" thickBot="1" x14ac:dyDescent="0.35">
      <c r="B4" s="79"/>
      <c r="C4" s="99"/>
      <c r="D4" s="100"/>
      <c r="E4" s="101" t="s">
        <v>72</v>
      </c>
      <c r="F4" s="101" t="s">
        <v>73</v>
      </c>
      <c r="G4" s="104" t="s">
        <v>68</v>
      </c>
      <c r="H4" s="104" t="s">
        <v>69</v>
      </c>
    </row>
    <row r="5" spans="2:9" x14ac:dyDescent="0.3">
      <c r="B5" s="185" t="s">
        <v>21</v>
      </c>
      <c r="C5" s="185"/>
      <c r="D5" s="185"/>
      <c r="E5" s="81">
        <f>'BUDGET DETAILLÉ'!F12</f>
        <v>0</v>
      </c>
      <c r="F5" s="82" t="str">
        <f>IFERROR(+E5/$E$10,"")</f>
        <v/>
      </c>
      <c r="G5" s="97">
        <f>+'BUDGET DETAILLÉ'!J12</f>
        <v>0</v>
      </c>
      <c r="H5" s="82" t="str">
        <f>IFERROR('BUDGET DETAILLÉ'!$J$12/'BUDGET DETAILLÉ'!$J$28,"")</f>
        <v/>
      </c>
      <c r="I5" s="80"/>
    </row>
    <row r="6" spans="2:9" x14ac:dyDescent="0.3">
      <c r="B6" s="186" t="s">
        <v>22</v>
      </c>
      <c r="C6" s="186"/>
      <c r="D6" s="186"/>
      <c r="E6" s="83">
        <f>'BUDGET DETAILLÉ'!F18</f>
        <v>0</v>
      </c>
      <c r="F6" s="84" t="str">
        <f>IFERROR(E6/$E$10,"")</f>
        <v/>
      </c>
      <c r="G6" s="93">
        <f>+'BUDGET DETAILLÉ'!J18</f>
        <v>0</v>
      </c>
      <c r="H6" s="84" t="str">
        <f>IFERROR('BUDGET DETAILLÉ'!$J$18/'BUDGET DETAILLÉ'!$J$28,"")</f>
        <v/>
      </c>
      <c r="I6" s="80"/>
    </row>
    <row r="7" spans="2:9" ht="39.450000000000003" customHeight="1" x14ac:dyDescent="0.3">
      <c r="B7" s="186" t="s">
        <v>74</v>
      </c>
      <c r="C7" s="187"/>
      <c r="D7" s="187"/>
      <c r="E7" s="83">
        <f>'BUDGET DETAILLÉ'!F23</f>
        <v>0</v>
      </c>
      <c r="F7" s="85" t="str">
        <f>IFERROR(E7/$E$10,"")</f>
        <v/>
      </c>
      <c r="G7" s="93">
        <f>+'BUDGET DETAILLÉ'!J23</f>
        <v>0</v>
      </c>
      <c r="H7" s="85" t="str">
        <f>IFERROR('BUDGET DETAILLÉ'!$J$23/'BUDGET DETAILLÉ'!$J$28,"")</f>
        <v/>
      </c>
      <c r="I7" s="80"/>
    </row>
    <row r="8" spans="2:9" ht="14.55" customHeight="1" x14ac:dyDescent="0.3">
      <c r="B8" s="186" t="s">
        <v>23</v>
      </c>
      <c r="C8" s="186"/>
      <c r="D8" s="186"/>
      <c r="E8" s="83">
        <f>'BUDGET DETAILLÉ'!F27</f>
        <v>0</v>
      </c>
      <c r="F8" s="86" t="str">
        <f>IFERROR(E8/$E$10,"")</f>
        <v/>
      </c>
      <c r="G8" s="83">
        <f>+'BUDGET DETAILLÉ'!J27</f>
        <v>0</v>
      </c>
      <c r="H8" s="86" t="str">
        <f>IFERROR('BUDGET DETAILLÉ'!$J$27/'BUDGET DETAILLÉ'!$J$28,"")</f>
        <v/>
      </c>
      <c r="I8" s="87"/>
    </row>
    <row r="9" spans="2:9" ht="1.5" customHeight="1" x14ac:dyDescent="0.3">
      <c r="B9" s="88"/>
      <c r="C9" s="89"/>
      <c r="D9" s="89"/>
      <c r="E9" s="89"/>
      <c r="F9" s="89"/>
      <c r="G9" s="90"/>
      <c r="H9" s="90"/>
      <c r="I9" s="80"/>
    </row>
    <row r="10" spans="2:9" x14ac:dyDescent="0.3">
      <c r="B10" s="177" t="s">
        <v>0</v>
      </c>
      <c r="C10" s="177"/>
      <c r="D10" s="178"/>
      <c r="E10" s="83">
        <f>'BUDGET DETAILLÉ'!F28</f>
        <v>0</v>
      </c>
      <c r="F10" s="91"/>
      <c r="G10" s="83">
        <f>IFERROR((SUM(G5:G8)),"")</f>
        <v>0</v>
      </c>
      <c r="H10" s="91"/>
      <c r="I10" s="80"/>
    </row>
    <row r="11" spans="2:9" x14ac:dyDescent="0.3">
      <c r="B11" s="14"/>
      <c r="D11" s="14"/>
      <c r="E11" s="14"/>
      <c r="I11" s="80"/>
    </row>
    <row r="12" spans="2:9" ht="1.5" customHeight="1" x14ac:dyDescent="0.3">
      <c r="B12" s="88"/>
      <c r="C12" s="89"/>
      <c r="D12" s="89"/>
      <c r="E12" s="89"/>
      <c r="F12" s="90"/>
      <c r="G12" s="87" t="e">
        <f t="shared" ref="G12" si="0">+E12/E19</f>
        <v>#DIV/0!</v>
      </c>
      <c r="H12" s="80"/>
    </row>
    <row r="13" spans="2:9" ht="37.200000000000003" customHeight="1" x14ac:dyDescent="0.3">
      <c r="B13" s="179" t="str">
        <f>+'BUDGET DETAILLÉ'!H6</f>
        <v>(1) Part de la contribution de l'entreprise en dehors du droit de tirage</v>
      </c>
      <c r="C13" s="178"/>
      <c r="D13" s="178"/>
      <c r="E13" s="83">
        <f>'BUDGET DETAILLÉ'!H28</f>
        <v>0</v>
      </c>
      <c r="F13" s="92" t="str">
        <f>IFERROR($E$13/$E$17,"")</f>
        <v/>
      </c>
      <c r="G13" s="80"/>
      <c r="H13" s="80"/>
    </row>
    <row r="14" spans="2:9" ht="26.55" customHeight="1" x14ac:dyDescent="0.3">
      <c r="B14" s="179" t="str">
        <f>'BUDGET DETAILLÉ'!I6</f>
        <v>(2) Part du coût global à financer par d'autres partenaires</v>
      </c>
      <c r="C14" s="178"/>
      <c r="D14" s="178"/>
      <c r="E14" s="83">
        <f>'BUDGET DETAILLÉ'!I28</f>
        <v>0</v>
      </c>
      <c r="F14" s="92" t="str">
        <f>IFERROR($E$14/$E$17,"")</f>
        <v/>
      </c>
      <c r="G14" s="105"/>
      <c r="H14" s="80"/>
    </row>
    <row r="15" spans="2:9" ht="28.35" customHeight="1" x14ac:dyDescent="0.3">
      <c r="B15" s="179" t="str">
        <f>'BUDGET DETAILLÉ'!J6</f>
        <v xml:space="preserve">(3) Part demandée au FMFP - dans les limites du droit de tirage </v>
      </c>
      <c r="C15" s="178"/>
      <c r="D15" s="178"/>
      <c r="E15" s="102">
        <f>'BUDGET DETAILLÉ'!J28</f>
        <v>0</v>
      </c>
      <c r="F15" s="103" t="str">
        <f>IFERROR($E$15/$E$17,"")</f>
        <v/>
      </c>
    </row>
    <row r="16" spans="2:9" ht="1.5" customHeight="1" x14ac:dyDescent="0.3">
      <c r="B16" s="88"/>
      <c r="C16" s="89"/>
      <c r="D16" s="89"/>
      <c r="E16" s="89"/>
      <c r="F16" s="96"/>
      <c r="G16" s="80"/>
    </row>
    <row r="17" spans="2:6" ht="18" customHeight="1" x14ac:dyDescent="0.3">
      <c r="B17" s="180" t="s">
        <v>0</v>
      </c>
      <c r="C17" s="181"/>
      <c r="D17" s="182"/>
      <c r="E17" s="94">
        <f>+SUM(E13:E15)</f>
        <v>0</v>
      </c>
      <c r="F17" s="95">
        <f>SUM(F13:F15)</f>
        <v>0</v>
      </c>
    </row>
    <row r="18" spans="2:6" x14ac:dyDescent="0.3">
      <c r="B18" s="14"/>
      <c r="D18" s="14"/>
    </row>
    <row r="19" spans="2:6" x14ac:dyDescent="0.3">
      <c r="B19" s="183" t="s">
        <v>77</v>
      </c>
      <c r="C19" s="184"/>
      <c r="D19" s="184"/>
      <c r="E19" s="17">
        <f>IFERROR('BUDGET DETAILLÉ'!J28/SUM('RÉPARTITION DES BÉNÉFICIAIRES'!Q8:R16),"")</f>
        <v>0</v>
      </c>
    </row>
    <row r="20" spans="2:6" x14ac:dyDescent="0.3">
      <c r="B20" s="183" t="s">
        <v>75</v>
      </c>
      <c r="C20" s="184"/>
      <c r="D20" s="184"/>
      <c r="E20" s="17">
        <f>IFERROR(SUM(G5:G6)/SUM('RÉPARTITION DES BÉNÉFICIAIRES'!Q8:R16),"")</f>
        <v>0</v>
      </c>
    </row>
    <row r="21" spans="2:6" x14ac:dyDescent="0.3">
      <c r="B21" s="188" t="s">
        <v>78</v>
      </c>
      <c r="C21" s="189"/>
      <c r="D21" s="189"/>
      <c r="E21" s="17" t="str">
        <f>IFERROR(E19/'CAHIER DES CHARGES (CDC)'!D13,"")</f>
        <v/>
      </c>
    </row>
    <row r="22" spans="2:6" x14ac:dyDescent="0.3">
      <c r="B22" s="188" t="s">
        <v>76</v>
      </c>
      <c r="C22" s="189"/>
      <c r="D22" s="189"/>
      <c r="E22" s="17" t="str">
        <f>IFERROR(E20/'CAHIER DES CHARGES (CDC)'!D13,"")</f>
        <v/>
      </c>
    </row>
    <row r="23" spans="2:6" x14ac:dyDescent="0.3">
      <c r="B23" s="14"/>
      <c r="D23" s="14"/>
    </row>
    <row r="24" spans="2:6" x14ac:dyDescent="0.3">
      <c r="B24" s="14"/>
      <c r="D24" s="14"/>
    </row>
    <row r="25" spans="2:6" x14ac:dyDescent="0.3">
      <c r="B25" s="14"/>
      <c r="D25" s="14"/>
    </row>
    <row r="26" spans="2:6" x14ac:dyDescent="0.3">
      <c r="B26" s="14"/>
      <c r="D26" s="14"/>
    </row>
    <row r="27" spans="2:6" x14ac:dyDescent="0.3">
      <c r="B27" s="14"/>
      <c r="D27" s="14"/>
    </row>
    <row r="28" spans="2:6" x14ac:dyDescent="0.3">
      <c r="B28" s="14"/>
      <c r="D28" s="14"/>
    </row>
    <row r="29" spans="2:6" x14ac:dyDescent="0.3">
      <c r="B29" s="14"/>
      <c r="D29" s="14"/>
    </row>
    <row r="30" spans="2:6" x14ac:dyDescent="0.3">
      <c r="B30" s="14"/>
      <c r="D30" s="14"/>
    </row>
    <row r="31" spans="2:6" x14ac:dyDescent="0.3">
      <c r="B31" s="14"/>
      <c r="D31" s="14"/>
    </row>
    <row r="32" spans="2:6" x14ac:dyDescent="0.3">
      <c r="B32" s="14"/>
      <c r="D32" s="14"/>
    </row>
    <row r="33" spans="2:4" x14ac:dyDescent="0.3">
      <c r="B33" s="14"/>
      <c r="D33" s="14"/>
    </row>
    <row r="34" spans="2:4" x14ac:dyDescent="0.3">
      <c r="B34" s="14"/>
      <c r="D34" s="14"/>
    </row>
    <row r="35" spans="2:4" x14ac:dyDescent="0.3">
      <c r="B35" s="14"/>
      <c r="D35" s="14"/>
    </row>
    <row r="36" spans="2:4" x14ac:dyDescent="0.3">
      <c r="B36" s="14"/>
      <c r="D36" s="14"/>
    </row>
    <row r="37" spans="2:4" x14ac:dyDescent="0.3">
      <c r="B37" s="14"/>
      <c r="D37" s="14"/>
    </row>
    <row r="38" spans="2:4" x14ac:dyDescent="0.3">
      <c r="B38" s="14"/>
      <c r="D38" s="14"/>
    </row>
    <row r="39" spans="2:4" x14ac:dyDescent="0.3">
      <c r="B39" s="14"/>
      <c r="D39" s="14"/>
    </row>
    <row r="40" spans="2:4" x14ac:dyDescent="0.3">
      <c r="B40" s="14"/>
      <c r="D40" s="14"/>
    </row>
    <row r="41" spans="2:4" x14ac:dyDescent="0.3">
      <c r="B41" s="14"/>
      <c r="D41" s="14"/>
    </row>
    <row r="42" spans="2:4" x14ac:dyDescent="0.3">
      <c r="B42" s="14"/>
      <c r="D42" s="14"/>
    </row>
    <row r="43" spans="2:4" x14ac:dyDescent="0.3">
      <c r="B43" s="14"/>
      <c r="D43" s="14"/>
    </row>
    <row r="44" spans="2:4" x14ac:dyDescent="0.3">
      <c r="B44" s="14"/>
      <c r="D44" s="14"/>
    </row>
    <row r="45" spans="2:4" x14ac:dyDescent="0.3">
      <c r="B45" s="14"/>
      <c r="D45" s="14"/>
    </row>
    <row r="46" spans="2:4" x14ac:dyDescent="0.3">
      <c r="B46" s="14"/>
      <c r="D46" s="14"/>
    </row>
    <row r="47" spans="2:4" x14ac:dyDescent="0.3">
      <c r="B47" s="14"/>
      <c r="D47" s="14"/>
    </row>
    <row r="48" spans="2:4" x14ac:dyDescent="0.3">
      <c r="B48" s="14"/>
      <c r="D48" s="14"/>
    </row>
  </sheetData>
  <mergeCells count="14">
    <mergeCell ref="B22:D22"/>
    <mergeCell ref="B19:D19"/>
    <mergeCell ref="B21:D21"/>
    <mergeCell ref="B14:D14"/>
    <mergeCell ref="B15:D15"/>
    <mergeCell ref="B10:D10"/>
    <mergeCell ref="B13:D13"/>
    <mergeCell ref="B17:D17"/>
    <mergeCell ref="B20:D20"/>
    <mergeCell ref="C2:G2"/>
    <mergeCell ref="B5:D5"/>
    <mergeCell ref="B6:D6"/>
    <mergeCell ref="B7:D7"/>
    <mergeCell ref="B8:D8"/>
  </mergeCells>
  <conditionalFormatting sqref="F7 H7">
    <cfRule type="cellIs" dxfId="1" priority="3" operator="between">
      <formula>0.3334</formula>
      <formula>3</formula>
    </cfRule>
  </conditionalFormatting>
  <conditionalFormatting sqref="H7">
    <cfRule type="cellIs" dxfId="0" priority="1" operator="lessThan">
      <formula>0.3334</formula>
    </cfRule>
  </conditionalFormatting>
  <pageMargins left="0.55118110236220474" right="0.55118110236220474" top="0.59055118110236227" bottom="0.59055118110236227" header="0" footer="0"/>
  <pageSetup paperSize="9" scale="80" fitToHeight="0" orientation="landscape" horizontalDpi="4294967292" verticalDpi="4294967292" r:id="rId1"/>
  <ignoredErrors>
    <ignoredError sqref="G10" 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3</vt:i4>
      </vt:variant>
    </vt:vector>
  </HeadingPairs>
  <TitlesOfParts>
    <vt:vector size="7" baseType="lpstr">
      <vt:lpstr>CAHIER DES CHARGES (CDC)</vt:lpstr>
      <vt:lpstr>RÉPARTITION DES BÉNÉFICIAIRES</vt:lpstr>
      <vt:lpstr>BUDGET DETAILLÉ</vt:lpstr>
      <vt:lpstr>RECAPITULATIF DU BUDGET</vt:lpstr>
      <vt:lpstr>'BUDGET DETAILLÉ'!Zone_d_impression</vt:lpstr>
      <vt:lpstr>'CAHIER DES CHARGES (CDC)'!Zone_d_impression</vt:lpstr>
      <vt:lpstr>'RÉPARTITION DES BÉNÉFICIAIRES'!Zone_d_impression</vt:lpstr>
    </vt:vector>
  </TitlesOfParts>
  <Company>IN.CO&amp;SO SARL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Lovaniaina Ramaheriarison</cp:lastModifiedBy>
  <cp:lastPrinted>2025-11-10T13:36:40Z</cp:lastPrinted>
  <dcterms:created xsi:type="dcterms:W3CDTF">2017-07-15T08:39:34Z</dcterms:created>
  <dcterms:modified xsi:type="dcterms:W3CDTF">2026-07-31T11:38:22Z</dcterms:modified>
</cp:coreProperties>
</file>